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isco E\Ana Lía\Ana Lía 1\Banco Atlas\"/>
    </mc:Choice>
  </mc:AlternateContent>
  <bookViews>
    <workbookView xWindow="0" yWindow="0" windowWidth="20460" windowHeight="7764" tabRatio="943"/>
  </bookViews>
  <sheets>
    <sheet name="1_BALANCE ACTIVO" sheetId="25" r:id="rId1"/>
    <sheet name="2_BALANCE PASIVO" sheetId="26" r:id="rId2"/>
    <sheet name="3_ESTADO DE RESULTADOS" sheetId="27" r:id="rId3"/>
    <sheet name="4_FLUJO DE EFECTIVO" sheetId="29" r:id="rId4"/>
    <sheet name="5_ESTADO DE PATRIMONIO" sheetId="28" r:id="rId5"/>
    <sheet name="5_NOTAS CONTABLES" sheetId="17" r:id="rId6"/>
  </sheets>
  <definedNames>
    <definedName name="_xlnm.Print_Area" localSheetId="0">'1_BALANCE ACTIVO'!$A$3:$E$77</definedName>
    <definedName name="_xlnm.Print_Area" localSheetId="2">'3_ESTADO DE RESULTADOS'!$B$2:$E$47</definedName>
  </definedNames>
  <calcPr calcId="162913" calcOnSave="0"/>
</workbook>
</file>

<file path=xl/calcChain.xml><?xml version="1.0" encoding="utf-8"?>
<calcChain xmlns="http://schemas.openxmlformats.org/spreadsheetml/2006/main">
  <c r="C44" i="29" l="1"/>
  <c r="E37" i="29"/>
  <c r="C37" i="29"/>
  <c r="E33" i="29"/>
  <c r="C33" i="29"/>
  <c r="E27" i="29"/>
  <c r="C27" i="29"/>
  <c r="C19" i="29"/>
  <c r="E39" i="29" l="1"/>
  <c r="C39" i="29"/>
  <c r="E37" i="27" l="1"/>
  <c r="C37" i="27"/>
  <c r="E30" i="27"/>
  <c r="C30" i="27"/>
  <c r="E29" i="27"/>
  <c r="C29" i="27"/>
  <c r="C26" i="27" s="1"/>
  <c r="E26" i="27"/>
  <c r="E22" i="27"/>
  <c r="C22" i="27"/>
  <c r="E18" i="27"/>
  <c r="C18" i="27"/>
  <c r="E15" i="27"/>
  <c r="E12" i="27"/>
  <c r="C12" i="27"/>
  <c r="C10" i="27"/>
  <c r="E6" i="27"/>
  <c r="C6" i="27"/>
  <c r="C17" i="27" l="1"/>
  <c r="C21" i="27" s="1"/>
  <c r="C25" i="27" s="1"/>
  <c r="E17" i="27"/>
  <c r="E21" i="27" s="1"/>
  <c r="E25" i="27" s="1"/>
  <c r="E36" i="27"/>
  <c r="E40" i="27" s="1"/>
  <c r="E42" i="27" s="1"/>
  <c r="C36" i="27"/>
  <c r="C40" i="27" s="1"/>
  <c r="C42" i="27" s="1"/>
</calcChain>
</file>

<file path=xl/sharedStrings.xml><?xml version="1.0" encoding="utf-8"?>
<sst xmlns="http://schemas.openxmlformats.org/spreadsheetml/2006/main" count="2134" uniqueCount="1354">
  <si>
    <t>ACTIVO</t>
  </si>
  <si>
    <t xml:space="preserve">PROVISIONES </t>
  </si>
  <si>
    <t>IMPUESTO A LA RENTA</t>
  </si>
  <si>
    <t>DISPONIBLE</t>
  </si>
  <si>
    <t>Caja</t>
  </si>
  <si>
    <t>Otras Instituciones Financieras</t>
  </si>
  <si>
    <t>Deudores por Productos Financieros Devengados</t>
  </si>
  <si>
    <t>Operaciones a Liquidar</t>
  </si>
  <si>
    <t>Préstamos</t>
  </si>
  <si>
    <t xml:space="preserve">(Ganancias por Valuacion en Suspenso)   </t>
  </si>
  <si>
    <t>Sector No Financiero</t>
  </si>
  <si>
    <t>Otras Inversiones</t>
  </si>
  <si>
    <t>Propios</t>
  </si>
  <si>
    <t>TOTAL DE ACTIVO</t>
  </si>
  <si>
    <t>PASIVO</t>
  </si>
  <si>
    <t>Banco Central del Paraguay</t>
  </si>
  <si>
    <t xml:space="preserve">Otras Instituciones Financieras </t>
  </si>
  <si>
    <t>Acreedores por cargos financieros devengados</t>
  </si>
  <si>
    <t>Depósitos - Sector Privado</t>
  </si>
  <si>
    <t>Depósitos - Sector Público</t>
  </si>
  <si>
    <t xml:space="preserve">Otras Obligaciones </t>
  </si>
  <si>
    <t>OBLIGACIONES DIVERSAS</t>
  </si>
  <si>
    <t>Acreedores Fiscales</t>
  </si>
  <si>
    <t>Otras Obligaciones Diversas</t>
  </si>
  <si>
    <t>TOTAL DE PASIVO</t>
  </si>
  <si>
    <t xml:space="preserve"> </t>
  </si>
  <si>
    <t>TOTAL DE PATRIMONIO</t>
  </si>
  <si>
    <t>TOTAL DE PASIVO Y PATRIMONIO</t>
  </si>
  <si>
    <t>GANANCIAS FINANCIERAS</t>
  </si>
  <si>
    <t>Por Créditos Vencidos</t>
  </si>
  <si>
    <t>PERDIDAS FINANCIERAS</t>
  </si>
  <si>
    <t>Por Obligaciones - Sector Financiero</t>
  </si>
  <si>
    <t>Por Obligaciones - Sector No Financiero</t>
  </si>
  <si>
    <t>RESULTADO FINANCIERO ANTES DE PREVISIONES</t>
  </si>
  <si>
    <t>PREVISIONES</t>
  </si>
  <si>
    <t>RESULTADO FINANCIERO DESPUES DE PREVISIONES</t>
  </si>
  <si>
    <t>RESULTADOS POR SERVICIOS</t>
  </si>
  <si>
    <t xml:space="preserve">Ganancias por Servicios </t>
  </si>
  <si>
    <t>Pérdidas por Servicios</t>
  </si>
  <si>
    <t>RESULTADO BRUTO</t>
  </si>
  <si>
    <t>OTRAS GANANCIAS OPERATIVAS</t>
  </si>
  <si>
    <t>Ganancias por Créditos Diversos</t>
  </si>
  <si>
    <t xml:space="preserve">Otras </t>
  </si>
  <si>
    <t>OTRAS PERDIDAS OPERATIVAS</t>
  </si>
  <si>
    <t>Gastos Generales</t>
  </si>
  <si>
    <t>Depreciaciones de Bienes de Uso</t>
  </si>
  <si>
    <t>Amortizaciones de Cargos Diferidos</t>
  </si>
  <si>
    <t>RESULTADO OPERATIVO NETO</t>
  </si>
  <si>
    <t>RESULTADOS EXTRAORDINARIOS</t>
  </si>
  <si>
    <t>Ganancias Extraordinarias</t>
  </si>
  <si>
    <t>Pérdidas Extraordinarias</t>
  </si>
  <si>
    <t>RESULTADO DEL EJERCICIO ANTES DE IMPUESTO A LA RENTA</t>
  </si>
  <si>
    <t>GANANCIA DEL EJERCICIO</t>
  </si>
  <si>
    <t>Amortización del ejercicio</t>
  </si>
  <si>
    <t>Constitución de previsiones</t>
  </si>
  <si>
    <t>Depreciación del ejercicio</t>
  </si>
  <si>
    <t>ACTIVIDADES OPERATIVAS</t>
  </si>
  <si>
    <t>ACTIVIDADES DE INVERSION</t>
  </si>
  <si>
    <t>ACTIVIDADES DE FINANCIAMIENTO</t>
  </si>
  <si>
    <t>Distribución de Dividendos</t>
  </si>
  <si>
    <t>FONDOS NETOS DE ACTIVIDADES DE FINANCIAMIENTO</t>
  </si>
  <si>
    <t>Efectivo y equivalentes de efectivo al inicio del ejercicio</t>
  </si>
  <si>
    <t>Efectivo y equivalentes de efectivo al cierre del ejercicio</t>
  </si>
  <si>
    <t>Bienes Adquiridos en Recuperación de Créditos</t>
  </si>
  <si>
    <t>Obligaciones Debentures y Bonos Emitidos en circulación</t>
  </si>
  <si>
    <t>Por Renta y Diferencia de Cotización de Valores Públicos</t>
  </si>
  <si>
    <t>Por Diferencia de Cotización de Valores  Públicos</t>
  </si>
  <si>
    <t>Desafectación de previsiones</t>
  </si>
  <si>
    <t>Ganancias por valuación en suspenso</t>
  </si>
  <si>
    <t>Aumento  neto de préstamos</t>
  </si>
  <si>
    <t>Aumento  neto en los cargos diferidos</t>
  </si>
  <si>
    <t>Aumento neto de obligaciones por intermediación financiera</t>
  </si>
  <si>
    <t>Disminución neta obligaciones diversas</t>
  </si>
  <si>
    <t>Aumento neto de provisiones</t>
  </si>
  <si>
    <t>FONDOS NETOS DE ACTIVIDADES OPERATIVAS</t>
  </si>
  <si>
    <t>Aumento neto de bienes de uso</t>
  </si>
  <si>
    <t>FONDOS  NETOS DE ACTIVADES DE INVERSION</t>
  </si>
  <si>
    <t>DISMINUCION /AUMENTO NETO  DE  FONDOS</t>
  </si>
  <si>
    <t>NOTAS A LOS ESTADOS FINANCIEROS</t>
  </si>
  <si>
    <t>NOTA A:</t>
  </si>
  <si>
    <t>CONSIDERACIÓN POR LA ASAMBLEA DE ACCIONISTAS</t>
  </si>
  <si>
    <t>NOTA B:</t>
  </si>
  <si>
    <t>INFORMACIÓN BÁSICA SOBRE LA ENTIDAD FINANCIERA</t>
  </si>
  <si>
    <t>Base de Preparación de los Estados Contables</t>
  </si>
  <si>
    <t>Sucursales en el Exterior</t>
  </si>
  <si>
    <t>La entidad no cuenta con sucursales en el exterior,</t>
  </si>
  <si>
    <t>Participación en Otras Sociedades</t>
  </si>
  <si>
    <t>Al 31 de diciembre de 2018</t>
  </si>
  <si>
    <t>Nombre</t>
  </si>
  <si>
    <t>Tipo de</t>
  </si>
  <si>
    <t>Moneda</t>
  </si>
  <si>
    <t>Participación</t>
  </si>
  <si>
    <t xml:space="preserve">Cantidad </t>
  </si>
  <si>
    <t>% de</t>
  </si>
  <si>
    <t>Valor Contable</t>
  </si>
  <si>
    <t>de la Sociedad</t>
  </si>
  <si>
    <t>de Inversión</t>
  </si>
  <si>
    <t>Accionaria</t>
  </si>
  <si>
    <t>de Acciones</t>
  </si>
  <si>
    <t>₲</t>
  </si>
  <si>
    <t>minoritaria</t>
  </si>
  <si>
    <t>Guaraníes</t>
  </si>
  <si>
    <t xml:space="preserve">12,045 de G  / 100,000 c/u </t>
  </si>
  <si>
    <t>16,78%</t>
  </si>
  <si>
    <t xml:space="preserve"> 9,675 de G / 1,000,000 c/u </t>
  </si>
  <si>
    <t>7,14%</t>
  </si>
  <si>
    <t>Composición del Capital Social y Características de las Acciones</t>
  </si>
  <si>
    <t>Concepto</t>
  </si>
  <si>
    <t>Capital autorizado</t>
  </si>
  <si>
    <t xml:space="preserve">300.000.000.000 </t>
  </si>
  <si>
    <t>Capital integrado</t>
  </si>
  <si>
    <t>147.414.000.000</t>
  </si>
  <si>
    <t>Capital suscrito pendiente de integración</t>
  </si>
  <si>
    <t>152.586.000.000</t>
  </si>
  <si>
    <t>Adelanto irrevocable a cuenta de integración de capital</t>
  </si>
  <si>
    <t>40.000.000.000</t>
  </si>
  <si>
    <t>-</t>
  </si>
  <si>
    <t>Accionistas</t>
  </si>
  <si>
    <t>Porcentaje de participación en votos</t>
  </si>
  <si>
    <t>Nacionalidad / País de Constitución</t>
  </si>
  <si>
    <t>Graciela Pappalardo de Zuccolillo</t>
  </si>
  <si>
    <t>18,34%</t>
  </si>
  <si>
    <t>Paraguay</t>
  </si>
  <si>
    <t>Jorge Mendelzon Libster</t>
  </si>
  <si>
    <t>13,61%</t>
  </si>
  <si>
    <t>María Adelaida Zuccolillo Pappalardo</t>
  </si>
  <si>
    <t>Miguel Angel Zaldívar Silvera</t>
  </si>
  <si>
    <t>Natalia Zuccolillo Pappalardo</t>
  </si>
  <si>
    <t>Santiago Llano Cavina</t>
  </si>
  <si>
    <t>Andrea Zuccolillo Pappalardo</t>
  </si>
  <si>
    <t>Total</t>
  </si>
  <si>
    <t>Nómina del Directorio y Personal Superior</t>
  </si>
  <si>
    <t>Directorio:</t>
  </si>
  <si>
    <t>Presidente</t>
  </si>
  <si>
    <t>Ing, Miguel A, Zaldívar Silvera</t>
  </si>
  <si>
    <t>Vicepresidente Primero</t>
  </si>
  <si>
    <t>Econ, Jorge Eduardo Mendelzon Libster</t>
  </si>
  <si>
    <t>Vicepresidente Segundo</t>
  </si>
  <si>
    <t>Econ, Santiago Llano Cavina</t>
  </si>
  <si>
    <t>Director Titular</t>
  </si>
  <si>
    <t>Sr, Eleno C, Martínez Duarte</t>
  </si>
  <si>
    <t>Lic, Juan Carlos Martin Colmán</t>
  </si>
  <si>
    <t xml:space="preserve">Econ, Celio Tunholi </t>
  </si>
  <si>
    <t>Abog, Jorge Enrique Vera Trinidad</t>
  </si>
  <si>
    <t xml:space="preserve">Lic, Eduardo Queiroz García </t>
  </si>
  <si>
    <t>Lic, Sally Emilce Sosa de Molinas</t>
  </si>
  <si>
    <t>Síndico Titular</t>
  </si>
  <si>
    <t>Abog, César Coll Rodriguez</t>
  </si>
  <si>
    <t>Síndico Suplente</t>
  </si>
  <si>
    <t>Lic, Carlos Arístides Sosa Acosta</t>
  </si>
  <si>
    <t>Plana Ejecutiva:</t>
  </si>
  <si>
    <t>Gerente General</t>
  </si>
  <si>
    <t>Lic, María Irene Garcete de Gavilán</t>
  </si>
  <si>
    <t>Director Jurídico-Fedatario Titular</t>
  </si>
  <si>
    <t>Director Banca de Personas y Pymes</t>
  </si>
  <si>
    <t>Lic, Eduardo Queiroz García</t>
  </si>
  <si>
    <t>Directora Gerente de Riesgos</t>
  </si>
  <si>
    <t>Gerente Financiero</t>
  </si>
  <si>
    <t>Lic, Raúl Alberto Adle Román</t>
  </si>
  <si>
    <t>Gerente de Tecnología</t>
  </si>
  <si>
    <t>Lic, Carolina Bestard de Mongelós</t>
  </si>
  <si>
    <t xml:space="preserve">Gerente Administrativo y Operaciones-
Fedatario Suplente
</t>
  </si>
  <si>
    <t>Lic, José Eduardo Rodríguez Leguizamón</t>
  </si>
  <si>
    <t>Gerente de Desarrollo Organizacional</t>
  </si>
  <si>
    <t>Lic, Mirtha Estela Gill Galván</t>
  </si>
  <si>
    <t>Gerente de Auditoría Interna</t>
  </si>
  <si>
    <t>Lic, Emilio Antonio Samudio Dominguez</t>
  </si>
  <si>
    <t>Oficial de Cumplimiento</t>
  </si>
  <si>
    <t>Abog, Guillermo A, Ocampos González</t>
  </si>
  <si>
    <t>Gerente de Planif, y Control Financiero</t>
  </si>
  <si>
    <t>Lic, Marlene Soledad S, Fleitas de Arza</t>
  </si>
  <si>
    <t>Contadora General</t>
  </si>
  <si>
    <t>Lic. Sonia Beatriz Rios de Coronel</t>
  </si>
  <si>
    <t xml:space="preserve">Gerente de Marketing </t>
  </si>
  <si>
    <t>Lic, Cinzia Pierina Rosini Vermiglio</t>
  </si>
  <si>
    <t xml:space="preserve">Gerente de Banca Empresas </t>
  </si>
  <si>
    <t>Sr, José Enrique Ocampos Duarte</t>
  </si>
  <si>
    <t>NOTA C:</t>
  </si>
  <si>
    <t>INFORMACIÓN REFERENTE A LOS ACTIVOS Y PASIVOS</t>
  </si>
  <si>
    <t>Valuación de la Moneda Extranjera</t>
  </si>
  <si>
    <t>Los activos y pasivos en moneda extranjera se expresan en el estado de situación patrimonial a los tipos de cambio vigentes al cierre de cada ejercicio, proporcionados por la mesa de cambios del Departamento de Operaciones Internacionales del Banco Central del Paraguay, y no difieren significativamente de los tipos de cambio vigentes en el mercado libre de cambios:</t>
  </si>
  <si>
    <t>Tipo de Cambio</t>
  </si>
  <si>
    <t>Pesos argentinos</t>
  </si>
  <si>
    <t>157,92</t>
  </si>
  <si>
    <t>Euros</t>
  </si>
  <si>
    <t>6.831,97</t>
  </si>
  <si>
    <t>Dólares estadounidenses</t>
  </si>
  <si>
    <t>5.960,54</t>
  </si>
  <si>
    <t>Reales</t>
  </si>
  <si>
    <t>1.539,55</t>
  </si>
  <si>
    <t>Peso uruguayo</t>
  </si>
  <si>
    <t>184,42</t>
  </si>
  <si>
    <t>Libra esterlina</t>
  </si>
  <si>
    <t>7.560,95</t>
  </si>
  <si>
    <t>Importe</t>
  </si>
  <si>
    <t>Arbitrado a</t>
  </si>
  <si>
    <t>Equivalente en</t>
  </si>
  <si>
    <t>US$</t>
  </si>
  <si>
    <t>Activos totales en moneda extranjera</t>
  </si>
  <si>
    <t>480.241.397,23</t>
  </si>
  <si>
    <t>2.862.498.057.845</t>
  </si>
  <si>
    <t>Pasivos totales en moneda extranjera</t>
  </si>
  <si>
    <t>(463.300.846,70)</t>
  </si>
  <si>
    <t>(2.761.523.228.789)</t>
  </si>
  <si>
    <t>Posición sobre-comprada</t>
  </si>
  <si>
    <t>16.940.550,53</t>
  </si>
  <si>
    <t>100.974.829.056</t>
  </si>
  <si>
    <t>Posición</t>
  </si>
  <si>
    <t>Posición Arbitrada a USD</t>
  </si>
  <si>
    <t>Comprada</t>
  </si>
  <si>
    <t>Vendida</t>
  </si>
  <si>
    <t>Posición al 31 de diciembre de 2018</t>
  </si>
  <si>
    <t xml:space="preserve"> - Moneda que supera el 10% del tope de</t>
  </si>
  <si>
    <t>95.845.054.683</t>
  </si>
  <si>
    <t>16.079.928.11</t>
  </si>
  <si>
    <t xml:space="preserve"> Posición – reales</t>
  </si>
  <si>
    <t>3.969.808.947</t>
  </si>
  <si>
    <t>666.014,98</t>
  </si>
  <si>
    <t xml:space="preserve"> Posición – euros</t>
  </si>
  <si>
    <t>1.088.278.644</t>
  </si>
  <si>
    <t>182.580,55</t>
  </si>
  <si>
    <t xml:space="preserve"> Posición – pesos argentinos</t>
  </si>
  <si>
    <t>71.094.794</t>
  </si>
  <si>
    <t>11.927,58</t>
  </si>
  <si>
    <t xml:space="preserve"> - Otras</t>
  </si>
  <si>
    <t>99,32</t>
  </si>
  <si>
    <t xml:space="preserve">Total </t>
  </si>
  <si>
    <t>Efectivo y Equivalentes de Efectivo</t>
  </si>
  <si>
    <t>Valores Públicos</t>
  </si>
  <si>
    <t>La cuenta de referencia incluía los siguientes valores públicos:</t>
  </si>
  <si>
    <t>Moneda de</t>
  </si>
  <si>
    <t>Importe en</t>
  </si>
  <si>
    <t>Importe en Guaraníes</t>
  </si>
  <si>
    <t>Emisión</t>
  </si>
  <si>
    <t>Valor Nominal</t>
  </si>
  <si>
    <t>Bonos del Tesoro Nacional</t>
  </si>
  <si>
    <t>1.439.000.000</t>
  </si>
  <si>
    <t>Letras de Regulación Monetaria</t>
  </si>
  <si>
    <t>495.375.636.612</t>
  </si>
  <si>
    <t>26.647.372.052</t>
  </si>
  <si>
    <t>523.462.008.664</t>
  </si>
  <si>
    <t>Activos y Pasivos con Cláusula de Reajuste</t>
  </si>
  <si>
    <t>Cartera de Créditos</t>
  </si>
  <si>
    <t>Los deudores se segmentaron en los siguientes tipos: i) Grandes Deudores Comerciales; ii) Medianos y Pequeños Deudores; iii) Microcréditos y; iv) Personales de Consumo o Vivienda.</t>
  </si>
  <si>
    <t>Los créditos incobrables que son desafectados del activo conforme a políticas internas de la Entidad y en las condiciones establecidas en la normativa banco centralista vigente en la materia, se registran y exponen en cuentas de orden.</t>
  </si>
  <si>
    <t xml:space="preserve"> Créditos Vigentes Sector Financiero</t>
  </si>
  <si>
    <t>Categoría de Riesgo</t>
  </si>
  <si>
    <t>Saldo Contable</t>
  </si>
  <si>
    <t>Garantías</t>
  </si>
  <si>
    <t>Previsiones</t>
  </si>
  <si>
    <t>antes de</t>
  </si>
  <si>
    <t>Computables</t>
  </si>
  <si>
    <t>después</t>
  </si>
  <si>
    <t>Previsiones (*)</t>
  </si>
  <si>
    <t>para Previsiones</t>
  </si>
  <si>
    <t xml:space="preserve">Mínimo </t>
  </si>
  <si>
    <t>Constituidas</t>
  </si>
  <si>
    <t>de Previsiones</t>
  </si>
  <si>
    <t>(%)</t>
  </si>
  <si>
    <t>Categoría 1</t>
  </si>
  <si>
    <t>188.000.486.024</t>
  </si>
  <si>
    <t>48.568.564.738</t>
  </si>
  <si>
    <t>Categoría 1 a</t>
  </si>
  <si>
    <t>0,5</t>
  </si>
  <si>
    <t>Categoría 1 b</t>
  </si>
  <si>
    <t>1,5</t>
  </si>
  <si>
    <t xml:space="preserve">Más Operaciones a liquidar </t>
  </si>
  <si>
    <t>146.833.281.888</t>
  </si>
  <si>
    <t>Saldo neto contable</t>
  </si>
  <si>
    <t>334.833.767.912</t>
  </si>
  <si>
    <t>Saldo neto Contable</t>
  </si>
  <si>
    <t xml:space="preserve"> Créditos Vigentes Sector No Financiero</t>
  </si>
  <si>
    <t>La cartera de créditos vigentes de la entidad está compuesta como sigue:</t>
  </si>
  <si>
    <t>31 de Diciembre de</t>
  </si>
  <si>
    <t>Préstamos a plazo fijo no reajustables</t>
  </si>
  <si>
    <t>1.178.549.826.156</t>
  </si>
  <si>
    <t>Préstamos amortizables no reajustables</t>
  </si>
  <si>
    <t>1.656.006.478.256</t>
  </si>
  <si>
    <t>Créditos utilizados en cuenta corriente</t>
  </si>
  <si>
    <t>50.559.078.468</t>
  </si>
  <si>
    <t>Deudores por créditos documentarios diferidos</t>
  </si>
  <si>
    <t>2.216.258.842</t>
  </si>
  <si>
    <t>Deudores por utilización de tarjetas de crédito</t>
  </si>
  <si>
    <t>198.222.532.927</t>
  </si>
  <si>
    <t>Documentos descontados</t>
  </si>
  <si>
    <t>254.805.372.268</t>
  </si>
  <si>
    <t>Compra de Cartera</t>
  </si>
  <si>
    <t>24.468.690.056</t>
  </si>
  <si>
    <t>Operaciones a liquidar (*)</t>
  </si>
  <si>
    <t>57.122.573</t>
  </si>
  <si>
    <t>Préstamos con recursos administrados por AFD</t>
  </si>
  <si>
    <t>317.801.115.314</t>
  </si>
  <si>
    <t>(89.377.995)</t>
  </si>
  <si>
    <t>Deudores por productos financieros devengados</t>
  </si>
  <si>
    <t>60.569.433.037</t>
  </si>
  <si>
    <t>(-) Previsiones</t>
  </si>
  <si>
    <t>(71.811.867.248)</t>
  </si>
  <si>
    <t>3.671.354.662.654</t>
  </si>
  <si>
    <t>Al 31 de Diciembre de 2018</t>
  </si>
  <si>
    <t>Saldo Contable antes de Previsiones</t>
  </si>
  <si>
    <t>Garantías Computables para Previsiones</t>
  </si>
  <si>
    <t>Saldo Contable después de Previsiones</t>
  </si>
  <si>
    <t>Mínimo (%)</t>
  </si>
  <si>
    <t>(*)</t>
  </si>
  <si>
    <t>3.151.372.565.848</t>
  </si>
  <si>
    <t>1.081.483.322.662</t>
  </si>
  <si>
    <t>Categoría 1a</t>
  </si>
  <si>
    <t>389.608.176.847</t>
  </si>
  <si>
    <t>135.709.405.811</t>
  </si>
  <si>
    <t>598.288.020</t>
  </si>
  <si>
    <t>389.009.888.827</t>
  </si>
  <si>
    <t>Categoría 1b</t>
  </si>
  <si>
    <t>148.638.688.882</t>
  </si>
  <si>
    <t>85.970.575.633</t>
  </si>
  <si>
    <t>972.179.567</t>
  </si>
  <si>
    <t>147.666.509.315</t>
  </si>
  <si>
    <t>Categoría 2</t>
  </si>
  <si>
    <t>15.603.051.927</t>
  </si>
  <si>
    <t>9.604.572.383</t>
  </si>
  <si>
    <t>569.629.418</t>
  </si>
  <si>
    <t>15.033.422.509</t>
  </si>
  <si>
    <t>Categoría 3</t>
  </si>
  <si>
    <t>21.626.180.142</t>
  </si>
  <si>
    <t>19.163.163.755</t>
  </si>
  <si>
    <t>3.515.361.287</t>
  </si>
  <si>
    <t>18.110.818.855</t>
  </si>
  <si>
    <t>Categoría 4</t>
  </si>
  <si>
    <t>2.076.004.935</t>
  </si>
  <si>
    <t>1.158.506.832</t>
  </si>
  <si>
    <t>917.498.103</t>
  </si>
  <si>
    <t>Categoria 5</t>
  </si>
  <si>
    <t>12.507.744.250</t>
  </si>
  <si>
    <t>10.395.282.927</t>
  </si>
  <si>
    <t>5.631.730.735</t>
  </si>
  <si>
    <t>6.876.013.515</t>
  </si>
  <si>
    <t xml:space="preserve">Categoria 6 </t>
  </si>
  <si>
    <t>1.676.994.498</t>
  </si>
  <si>
    <t>1.789.863.603</t>
  </si>
  <si>
    <t>(112.869.105)</t>
  </si>
  <si>
    <t>Totales</t>
  </si>
  <si>
    <t>3.746.109.407.329</t>
  </si>
  <si>
    <t>1.342.326.323.171</t>
  </si>
  <si>
    <t>14.235.559.462</t>
  </si>
  <si>
    <t>Menos: Previsiones genéricas(****)</t>
  </si>
  <si>
    <t>(57.576.307.786)</t>
  </si>
  <si>
    <t>Más operaciones a liquidar</t>
  </si>
  <si>
    <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Las tasas nominales promedio de interés activas de la Entidad fluctúan de la siguiente manera:</t>
  </si>
  <si>
    <t>31 de diciembre de 2018</t>
  </si>
  <si>
    <t>Mínima</t>
  </si>
  <si>
    <t>Máxima</t>
  </si>
  <si>
    <t>Moneda nacional</t>
  </si>
  <si>
    <t>Comercial – menor o igual a 1 año</t>
  </si>
  <si>
    <t>Comercial – mayor a 1 año</t>
  </si>
  <si>
    <t>Consumo – menor o igual a 1 año</t>
  </si>
  <si>
    <t>Consumo – mayor a 1 año</t>
  </si>
  <si>
    <t>Tarjetas de crédito</t>
  </si>
  <si>
    <t>Sobregiros</t>
  </si>
  <si>
    <t>Moneda extranjera</t>
  </si>
  <si>
    <t>Comerciales menor o igual a 1 año</t>
  </si>
  <si>
    <t>Personales mayor a 1 año</t>
  </si>
  <si>
    <t>antes</t>
  </si>
  <si>
    <t xml:space="preserve">Categoría 1 </t>
  </si>
  <si>
    <t>756.648.323</t>
  </si>
  <si>
    <t>42.091.943</t>
  </si>
  <si>
    <t>714.556.380</t>
  </si>
  <si>
    <t>33.324.491.504</t>
  </si>
  <si>
    <t>23.991.684.176</t>
  </si>
  <si>
    <t>2.762.414.122</t>
  </si>
  <si>
    <t>30.562.077.382</t>
  </si>
  <si>
    <t>26.056.835.690</t>
  </si>
  <si>
    <t>12.159.953.350</t>
  </si>
  <si>
    <t>5.916.989.913</t>
  </si>
  <si>
    <t>20.139.845.777</t>
  </si>
  <si>
    <t>7.093.317.649</t>
  </si>
  <si>
    <t>3.736.124.078</t>
  </si>
  <si>
    <t>3.357.193.571</t>
  </si>
  <si>
    <t>Categoría 5</t>
  </si>
  <si>
    <t>20.196.795.439</t>
  </si>
  <si>
    <t>65.856.000</t>
  </si>
  <si>
    <t>15.518.952.765</t>
  </si>
  <si>
    <t>4.677.842.674</t>
  </si>
  <si>
    <t>Categoría 6</t>
  </si>
  <si>
    <t>47.907.772.829</t>
  </si>
  <si>
    <t>13.982.231.915</t>
  </si>
  <si>
    <t>37.684.882.507</t>
  </si>
  <si>
    <t>10.222.890.322</t>
  </si>
  <si>
    <t>135.335.861.434</t>
  </si>
  <si>
    <t>50.199.725.441</t>
  </si>
  <si>
    <t>65.661.455.328</t>
  </si>
  <si>
    <t>69.674.406.106</t>
  </si>
  <si>
    <t>Se han constituido todas las previsiones necesarias para cubrir eventuales pérdidas sobre riesgos directos y contingentes, de acuerdo con lo exigido por la Resolución Nº 1/07, Acta Nº 60 de fecha 28 de septiembre de 2007 y su modificatoria Resolución N° 37 Acta N° 72 de fecha 29 de noviembre de 2011. El movimiento registrado durante el ejercicio, en las cuentas de previsiones se resume como sigue:</t>
  </si>
  <si>
    <t>Saldos al Inicio del Ejercicio</t>
  </si>
  <si>
    <t>Constitución de Previsiones en el Ejercicio</t>
  </si>
  <si>
    <t>Aplicación de Previsiones en el Ejercicio</t>
  </si>
  <si>
    <t>Desafectación de Previsiones en el Ejercicio</t>
  </si>
  <si>
    <t>Valuación / Ajustes</t>
  </si>
  <si>
    <t>Saldos al Cierre del Ejercicio</t>
  </si>
  <si>
    <t>159.943.707.628</t>
  </si>
  <si>
    <t>199.433.255.931</t>
  </si>
  <si>
    <t>91.523.318.536</t>
  </si>
  <si>
    <t>120.787.133.582</t>
  </si>
  <si>
    <t>(1.414.041.614)</t>
  </si>
  <si>
    <t>148.480.552.846</t>
  </si>
  <si>
    <t>-   Disponible</t>
  </si>
  <si>
    <t>3.334.212</t>
  </si>
  <si>
    <t>12.232.635</t>
  </si>
  <si>
    <t>15.581.562</t>
  </si>
  <si>
    <t>-   Créditos vigentes SF</t>
  </si>
  <si>
    <t>213.680.554</t>
  </si>
  <si>
    <t>214.013.718</t>
  </si>
  <si>
    <t>67.660.906.694</t>
  </si>
  <si>
    <t>80.471.369.149</t>
  </si>
  <si>
    <t>39.534.938</t>
  </si>
  <si>
    <t>76.759.560.621</t>
  </si>
  <si>
    <t>(478.686.964)</t>
  </si>
  <si>
    <t>(*)71.811.867.248</t>
  </si>
  <si>
    <t>-   Créditos diversos</t>
  </si>
  <si>
    <t>1.990.182.013</t>
  </si>
  <si>
    <t>617.677.540</t>
  </si>
  <si>
    <t>234.119.009</t>
  </si>
  <si>
    <t>403.112.382</t>
  </si>
  <si>
    <t>(28.160.804)</t>
  </si>
  <si>
    <t>1.998.788.966</t>
  </si>
  <si>
    <t>-   Créditos vencidos</t>
  </si>
  <si>
    <t>90.134.797.256</t>
  </si>
  <si>
    <t>109.223.366.105</t>
  </si>
  <si>
    <t>91.229.130.260</t>
  </si>
  <si>
    <t>43.374.423.527</t>
  </si>
  <si>
    <t>(906.845.758)</t>
  </si>
  <si>
    <t>65.661.455.332</t>
  </si>
  <si>
    <t>-   Inversiones</t>
  </si>
  <si>
    <t>154.487.453</t>
  </si>
  <si>
    <t>8.894.929.948</t>
  </si>
  <si>
    <t>20.534.329</t>
  </si>
  <si>
    <t>20.441.772</t>
  </si>
  <si>
    <t>9.008.441.300</t>
  </si>
  <si>
    <t>Inversiones</t>
  </si>
  <si>
    <t>A continuación se detallan las inversiones de la entidad:</t>
  </si>
  <si>
    <t>Títulos privados – Pronet S.A. (*)</t>
  </si>
  <si>
    <t xml:space="preserve">3.853.000.000 </t>
  </si>
  <si>
    <t xml:space="preserve">3.853.000000 </t>
  </si>
  <si>
    <t>Títulos privados – Bancard S.A. (*)</t>
  </si>
  <si>
    <t>10.638.000.000</t>
  </si>
  <si>
    <t>12.544.891.000</t>
  </si>
  <si>
    <t>Bienes recibidos en recuperación de créditos</t>
  </si>
  <si>
    <t>26.462.287.428</t>
  </si>
  <si>
    <t>17.453.846.128</t>
  </si>
  <si>
    <t>Derechos fiduciarios (**)</t>
  </si>
  <si>
    <t>28.781.302.754</t>
  </si>
  <si>
    <t>Rentas sobre inversiones en sector privado</t>
  </si>
  <si>
    <t>270.959.298</t>
  </si>
  <si>
    <t>82.550.440.480</t>
  </si>
  <si>
    <t>73.541.999.180</t>
  </si>
  <si>
    <t>Bienes de Uso</t>
  </si>
  <si>
    <t>Los bienes incorporados durante el ejercicio se hallan registrados a su valor de adquisición y revaluados a partir del año siguiente de su incorporación.</t>
  </si>
  <si>
    <t>A continuación se expone la composición de los saldos:</t>
  </si>
  <si>
    <t>Tasa de Depreciación en % anual</t>
  </si>
  <si>
    <t>Valor de Costo Revaluado</t>
  </si>
  <si>
    <t>Depreciación Acumulada</t>
  </si>
  <si>
    <t>Valor Contable neto de Depreciación</t>
  </si>
  <si>
    <t>57.630.617.837</t>
  </si>
  <si>
    <t>42.827.255.248</t>
  </si>
  <si>
    <t>14.803.362.589</t>
  </si>
  <si>
    <t>Instalaciones</t>
  </si>
  <si>
    <t>5.936.286.474</t>
  </si>
  <si>
    <t>2.997.291.324</t>
  </si>
  <si>
    <t>2.938.995.150</t>
  </si>
  <si>
    <t>Muebles y útiles</t>
  </si>
  <si>
    <t>15.430.399.778</t>
  </si>
  <si>
    <t>10.270.096.455</t>
  </si>
  <si>
    <t>5.160.303.323</t>
  </si>
  <si>
    <t>Equipos</t>
  </si>
  <si>
    <t>7.802.814.262</t>
  </si>
  <si>
    <t>5.009.631.270</t>
  </si>
  <si>
    <t>2.793.182.992</t>
  </si>
  <si>
    <t>Equipos de computación</t>
  </si>
  <si>
    <t>25.514.109.550</t>
  </si>
  <si>
    <t>21.859.473.388</t>
  </si>
  <si>
    <t>3.654.636.162</t>
  </si>
  <si>
    <t>Cajas de seguridad y tesoro</t>
  </si>
  <si>
    <t>267.491.290</t>
  </si>
  <si>
    <t>203.450.263</t>
  </si>
  <si>
    <t>64.041.027</t>
  </si>
  <si>
    <t>Material de transporte terrestre</t>
  </si>
  <si>
    <t>2.679.516.483</t>
  </si>
  <si>
    <t>2.487.312.548</t>
  </si>
  <si>
    <t>192.203.935</t>
  </si>
  <si>
    <t>Cargos Diferidos</t>
  </si>
  <si>
    <t>Saldo</t>
  </si>
  <si>
    <t>Aumento</t>
  </si>
  <si>
    <t>Amortizaciones</t>
  </si>
  <si>
    <t xml:space="preserve">Saldo </t>
  </si>
  <si>
    <t>neto Inicial</t>
  </si>
  <si>
    <t>neto Final</t>
  </si>
  <si>
    <t>Bienes intangibles</t>
  </si>
  <si>
    <t>3.400.716.366</t>
  </si>
  <si>
    <t>900.554.499</t>
  </si>
  <si>
    <t>1.773.079.080</t>
  </si>
  <si>
    <t>2.528.191.785</t>
  </si>
  <si>
    <t>Mejoras e instal. en inmuebl. arrendados</t>
  </si>
  <si>
    <t>9.775.228.208</t>
  </si>
  <si>
    <t>1.163.848.119</t>
  </si>
  <si>
    <t>2.206.632.418</t>
  </si>
  <si>
    <t>8.732.443.909</t>
  </si>
  <si>
    <t>Materiales de escritorio y otros</t>
  </si>
  <si>
    <t>1.145.002.521</t>
  </si>
  <si>
    <t>4.211.448.761</t>
  </si>
  <si>
    <t>3.335.258.450</t>
  </si>
  <si>
    <t>2.021.192.832</t>
  </si>
  <si>
    <t>14.320.947.095</t>
  </si>
  <si>
    <t>6.275.851.379</t>
  </si>
  <si>
    <t>7.314.969.948</t>
  </si>
  <si>
    <t>13.281.828.526</t>
  </si>
  <si>
    <t>Pasivos Subordinados</t>
  </si>
  <si>
    <t>Limitaciones a la libre disponibilidad de los activos o del patrimonio y cualquier restricción al derecho de propiedad</t>
  </si>
  <si>
    <t>No existen otras limitaciones a la libre disponibilidad de los activos o del patrimonio y cualquier otra restricción al derecho de propiedad.</t>
  </si>
  <si>
    <t>Garantías Otorgadas Respecto a Pasivos</t>
  </si>
  <si>
    <t>Distribución de Créditos y Obligaciones por Intermediación Financiera según sus vencimientos</t>
  </si>
  <si>
    <t>(en Guaraníes)</t>
  </si>
  <si>
    <t>Plazos que Restan para su Vencimiento – Saldos Al 31 de Diciembre de 2018</t>
  </si>
  <si>
    <t>Hasta 30 Días</t>
  </si>
  <si>
    <t>De 31 hasta</t>
  </si>
  <si>
    <t>Desde 181</t>
  </si>
  <si>
    <t>Más de 1</t>
  </si>
  <si>
    <t>Más 3 Años</t>
  </si>
  <si>
    <t>180 Días</t>
  </si>
  <si>
    <t>Hasta 1 Año</t>
  </si>
  <si>
    <t>Año y Hasta</t>
  </si>
  <si>
    <t>General</t>
  </si>
  <si>
    <t>3 Años</t>
  </si>
  <si>
    <t>Créditos vigentes sector financiero</t>
  </si>
  <si>
    <t>165.765.708.415</t>
  </si>
  <si>
    <t>111.223.260.076</t>
  </si>
  <si>
    <t>37.485.993.503</t>
  </si>
  <si>
    <t>11.138.280.891</t>
  </si>
  <si>
    <t>9.220.525.027</t>
  </si>
  <si>
    <t>Créditos vigentes sector no financiero</t>
  </si>
  <si>
    <t>437.907.027.623</t>
  </si>
  <si>
    <t>1.380.013.694.965</t>
  </si>
  <si>
    <t>558.289.663.764</t>
  </si>
  <si>
    <t>735.292.066.282</t>
  </si>
  <si>
    <t>559.852.210.020</t>
  </si>
  <si>
    <t>Total de créditos vigentes</t>
  </si>
  <si>
    <t>603.672.736.037</t>
  </si>
  <si>
    <t>1.491.236.955.040</t>
  </si>
  <si>
    <t>595.775.657.268</t>
  </si>
  <si>
    <t>746.430.347.173</t>
  </si>
  <si>
    <t>569.072.735.047</t>
  </si>
  <si>
    <t>4.006.188.430.566</t>
  </si>
  <si>
    <t xml:space="preserve">Obligaciones sector financiero </t>
  </si>
  <si>
    <t>178.292.631.799</t>
  </si>
  <si>
    <t>75.136.477.864</t>
  </si>
  <si>
    <t>58.820.749.316</t>
  </si>
  <si>
    <t>152.751.627.104</t>
  </si>
  <si>
    <t>293.727.877.321</t>
  </si>
  <si>
    <t>758.729.363.404</t>
  </si>
  <si>
    <t xml:space="preserve">Obligaciones sector no financiero </t>
  </si>
  <si>
    <t>3.000.878.636.067</t>
  </si>
  <si>
    <t>269.904.709.915</t>
  </si>
  <si>
    <t>365.496.390.386</t>
  </si>
  <si>
    <t>510.265.975.633</t>
  </si>
  <si>
    <t>240.431.198.855</t>
  </si>
  <si>
    <t>4.386.976.910.856</t>
  </si>
  <si>
    <t>Total obligaciones</t>
  </si>
  <si>
    <t>3.179.171.267.866</t>
  </si>
  <si>
    <t>345.041.187.779</t>
  </si>
  <si>
    <t>424.317.139.703</t>
  </si>
  <si>
    <t>663.017.602.737</t>
  </si>
  <si>
    <t>534.159.076.176</t>
  </si>
  <si>
    <t>5.145.706.274.261</t>
  </si>
  <si>
    <t>Concentración de la Cartera Activa por número de Clientes</t>
  </si>
  <si>
    <t>Número de Clientes</t>
  </si>
  <si>
    <t>Monto y Porcentaje de Cartera</t>
  </si>
  <si>
    <t>Vigente</t>
  </si>
  <si>
    <t>%</t>
  </si>
  <si>
    <t>Vencida</t>
  </si>
  <si>
    <t>10 Mayores deudores</t>
  </si>
  <si>
    <t>351.795.391.621</t>
  </si>
  <si>
    <t>40.977.100.810</t>
  </si>
  <si>
    <t>50 Mayores deudores</t>
  </si>
  <si>
    <t>742.552.413.889</t>
  </si>
  <si>
    <t>6.375.131.750</t>
  </si>
  <si>
    <t>100 Mayores deudores</t>
  </si>
  <si>
    <t>436.793.689.118</t>
  </si>
  <si>
    <t>2.017.332.564</t>
  </si>
  <si>
    <t>Otros</t>
  </si>
  <si>
    <t>2.197.732.353.239</t>
  </si>
  <si>
    <t>20.304.840.982</t>
  </si>
  <si>
    <t>3.728.873.847.867</t>
  </si>
  <si>
    <t>Operaciones a liquidar</t>
  </si>
  <si>
    <t xml:space="preserve">57.122.573 </t>
  </si>
  <si>
    <t>Menos: Previsiones genéricas</t>
  </si>
  <si>
    <t>Saldo contable neto</t>
  </si>
  <si>
    <t>Créditos, Obligaciones y Contingencias con Personas y Empresas Vinculadas</t>
  </si>
  <si>
    <t>Activos</t>
  </si>
  <si>
    <t>Antes de Previsiones</t>
  </si>
  <si>
    <t>Después de Previsiones</t>
  </si>
  <si>
    <t>4.202.777.080</t>
  </si>
  <si>
    <t>Contingencia</t>
  </si>
  <si>
    <t>5.475.457.530</t>
  </si>
  <si>
    <t>9.678.234.610</t>
  </si>
  <si>
    <t>Pasivos</t>
  </si>
  <si>
    <t>Obligaciones por intermediación financiera SNF – depósitos</t>
  </si>
  <si>
    <t>286.404.357.424</t>
  </si>
  <si>
    <t>antes de Previsiones</t>
  </si>
  <si>
    <t>después de Previsiones</t>
  </si>
  <si>
    <t>Cualquier otro hecho que por su importancia justifique su exposición</t>
  </si>
  <si>
    <t>NOTA D:</t>
  </si>
  <si>
    <t>PATRIMONIO</t>
  </si>
  <si>
    <t xml:space="preserve">Patrimonio Efectivo </t>
  </si>
  <si>
    <t>Capital Mínimo</t>
  </si>
  <si>
    <t>Restricción a la Distribución de Utilidades</t>
  </si>
  <si>
    <t>NOTA E:</t>
  </si>
  <si>
    <t>INFORMACIÓN REFERENTE A LAS CONTINGENCIAS</t>
  </si>
  <si>
    <t>Líneas de Crédito, Créditos Documentarios, Garantías</t>
  </si>
  <si>
    <t>Líneas de Crédito</t>
  </si>
  <si>
    <t>Créditos a utilizar en cuentas corrientes</t>
  </si>
  <si>
    <t>20.287.432.015</t>
  </si>
  <si>
    <t>Créditos a utilizar mediante uso de tarjetas de crédito</t>
  </si>
  <si>
    <t>235.134.661.634</t>
  </si>
  <si>
    <t>Otras líneas acordadas</t>
  </si>
  <si>
    <t>38.285.378.867</t>
  </si>
  <si>
    <t>293.707.472.516</t>
  </si>
  <si>
    <t>No existen líneas de créditos que individualmente superen el 10% del total del activo,</t>
  </si>
  <si>
    <t>NOTA F:</t>
  </si>
  <si>
    <t>INFORMACIÓN REFERENTE A LOS RESULTADOS</t>
  </si>
  <si>
    <t>Reconocimiento de las Ganancias y Pérdidas</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</si>
  <si>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Banco Central del Paraguay en la materia:</t>
  </si>
  <si>
    <t>d. Las ganancias por ajuste a valores de mercado de las inversiones en títulos de renta fija o variable con cotización en un mercado secundario de valores, las cuales se reconocen como ingreso cuando se realizan. (Ver nota C.7)</t>
  </si>
  <si>
    <t>El Plan y Manual de cuentas del Banco Central del Paraguay establece que los ajustes de resultados de ejercicios anteriores se registran dentro del estado de resultados del ejercicio sin afectar las cuentas del patrimonio neto de la Entidad.</t>
  </si>
  <si>
    <t>Diferencias de Cambio en Moneda Extranjera</t>
  </si>
  <si>
    <t xml:space="preserve">Importe en </t>
  </si>
  <si>
    <t>Ganancias por valuación de activos y pasivos financieros en moneda extranjera</t>
  </si>
  <si>
    <t>1.387.899.746.966</t>
  </si>
  <si>
    <t>Pérdidas por valuación de pasivos y activos financieros en moneda extranjera</t>
  </si>
  <si>
    <t>(1.389.843.284.929)</t>
  </si>
  <si>
    <t>Diferencia de cambio neta sobre activos y pasivos financieros en moneda extranjera</t>
  </si>
  <si>
    <t>(1.943.537.963)</t>
  </si>
  <si>
    <t>Ganancias por valuación de otros activos y pasivos en moneda extranjera</t>
  </si>
  <si>
    <t>3.277.045.373.950</t>
  </si>
  <si>
    <t>Pérdidas por valuación de otros pasivos y activos en moneda extranjera</t>
  </si>
  <si>
    <t>(3.261.109.988.376)</t>
  </si>
  <si>
    <t>Diferencia de cambio neta sobre otros activos y pasivos en moneda extranjera</t>
  </si>
  <si>
    <t>15.935.385.574</t>
  </si>
  <si>
    <t>De acuerdo con lo mencionado en los puntos b) y c)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Las diferencias de cambio netas por operaciones de cambio y arbitraje se exponen en las líneas del estado de resultados denominadas “Otras ganancias operativas – Ganancias por créditos diversos”.</t>
  </si>
  <si>
    <t>Impuesto a la Renta</t>
  </si>
  <si>
    <t>Aportes al Fondo de Garantía de Depósitos (FGD)</t>
  </si>
  <si>
    <t>NOTA G:</t>
  </si>
  <si>
    <t>HECHOS POSTERIORES AL CIERRE DEL EJERCICIO</t>
  </si>
  <si>
    <t>NOTA H:</t>
  </si>
  <si>
    <t>EFECTOS INFLACIONARIOS</t>
  </si>
  <si>
    <t>NOTA I:</t>
  </si>
  <si>
    <t>DEPÓSITOS EN EL BANCO CENTRAL DEL PARAGUAY</t>
  </si>
  <si>
    <t xml:space="preserve">El saldo de esta cuenta corresponde a depósitos mantenidos en el Banco Central del Paraguay en los siguientes conceptos: </t>
  </si>
  <si>
    <t>Encaje legal - guaraníes</t>
  </si>
  <si>
    <t>230.314.346.067</t>
  </si>
  <si>
    <t>Encaje legal - moneda extranjera</t>
  </si>
  <si>
    <t>400.507.381.231</t>
  </si>
  <si>
    <t>Encaje especial - Resolución Nº 1/131 y 189/93</t>
  </si>
  <si>
    <t>90.363.955</t>
  </si>
  <si>
    <t>Depósitos en guaraníes</t>
  </si>
  <si>
    <t>Depósitos en dólares estadounidenses</t>
  </si>
  <si>
    <t>70.492.697.047</t>
  </si>
  <si>
    <t>Depósitos por operaciones monetarias</t>
  </si>
  <si>
    <t>19.652.008</t>
  </si>
  <si>
    <t>Total </t>
  </si>
  <si>
    <t>701.424.440.308</t>
  </si>
  <si>
    <t>Encaje legal – Moneda Nacional</t>
  </si>
  <si>
    <t>Conforme con lo establecido en la Resolución del Directorio del Banco Central del Paraguay Nº 30, Acta Nº 44 de fecha 28 de setiembre de 2012, los Bancos deben mantener encajes legales sobre los depósitos en moneda nacional, en la siguiente proporción:</t>
  </si>
  <si>
    <t>Vista</t>
  </si>
  <si>
    <t>De 2 días</t>
  </si>
  <si>
    <t>De 361 días</t>
  </si>
  <si>
    <t>a 360 días</t>
  </si>
  <si>
    <t>y más</t>
  </si>
  <si>
    <t>Cuenta adelanto</t>
  </si>
  <si>
    <t>Cuenta corriente</t>
  </si>
  <si>
    <t>Depósitos de ahorro</t>
  </si>
  <si>
    <t xml:space="preserve">Depósitos de ahorro a plazo </t>
  </si>
  <si>
    <t>CDA</t>
  </si>
  <si>
    <t xml:space="preserve">Títulos de inversión </t>
  </si>
  <si>
    <t>Encaje Legal - Moneda Extranjera</t>
  </si>
  <si>
    <t>De 541 días</t>
  </si>
  <si>
    <t>Más de</t>
  </si>
  <si>
    <t>hasta 540 días</t>
  </si>
  <si>
    <t>hasta 1,080 días</t>
  </si>
  <si>
    <t>1,080 días</t>
  </si>
  <si>
    <t>Depósito de ahorro</t>
  </si>
  <si>
    <t>16,5%</t>
  </si>
  <si>
    <t>Certificado de depósito de ahorro</t>
  </si>
  <si>
    <t>Título de inversión</t>
  </si>
  <si>
    <t xml:space="preserve">Encajes especiales por cancelación anticipada de o rescate anticipado de los instrumentos a plazo (Resolución N° 11, Acta N° 25 del 20 de abril de 2010, y Resolución Nº 30, Acta Nº44 del 28 de setiembre del 2012) </t>
  </si>
  <si>
    <t>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</si>
  <si>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t>
  </si>
  <si>
    <t>•     Para los depósitos en moneda extranjera, tasa de encaje aplicada sobre depósitos en cuenta corriente moneda extranjera más 4 (cuatro) puntos porcentuales,</t>
  </si>
  <si>
    <t>NOTA J:</t>
  </si>
  <si>
    <t>OBLIGACIONES POR INTERMEDIACIÓN FINANCIERA</t>
  </si>
  <si>
    <t>31 de Diciembre</t>
  </si>
  <si>
    <t>Sector Financiero</t>
  </si>
  <si>
    <t>Depósitos</t>
  </si>
  <si>
    <t>246.240.477.149</t>
  </si>
  <si>
    <t>Corresponsales aceptantes de créditos documentarios</t>
  </si>
  <si>
    <t>53.892.550</t>
  </si>
  <si>
    <t>Préstamos obtenidos de la AFD (*)</t>
  </si>
  <si>
    <t>301.001.308.014</t>
  </si>
  <si>
    <t xml:space="preserve">Prestamos de Entidades financieras locales </t>
  </si>
  <si>
    <t>Prestamos de Entidades financieras del exterior</t>
  </si>
  <si>
    <t>188.750.433.532</t>
  </si>
  <si>
    <t>Sobregiros en Cuenta Corriente</t>
  </si>
  <si>
    <t>251.861.843</t>
  </si>
  <si>
    <t>Operac. Pend. de Compensación ATM</t>
  </si>
  <si>
    <t>15.905.343.065</t>
  </si>
  <si>
    <t>4.309.788.409</t>
  </si>
  <si>
    <t>Total Sector Financiero</t>
  </si>
  <si>
    <t>Depósitos - sector privado</t>
  </si>
  <si>
    <t>Cuentas corrientes</t>
  </si>
  <si>
    <t>1.345.181.224.447</t>
  </si>
  <si>
    <t>Depósitos a la vista</t>
  </si>
  <si>
    <t>1.064.113.302.270</t>
  </si>
  <si>
    <t>Certificados de depósito de ahorro</t>
  </si>
  <si>
    <t>1.131.470.749.105</t>
  </si>
  <si>
    <t>Depósitos a la vista combinadas con Ctas. Ctes.</t>
  </si>
  <si>
    <t>432.426.385.668</t>
  </si>
  <si>
    <t>Depositos a la vista-documentos pendientes de Conf.</t>
  </si>
  <si>
    <t>28.755.284.095</t>
  </si>
  <si>
    <t>Depositos a Plazo por Ahorro Programado</t>
  </si>
  <si>
    <t>2.224.535.635</t>
  </si>
  <si>
    <t>Cheques Certificados</t>
  </si>
  <si>
    <t>4.004.171.481.220</t>
  </si>
  <si>
    <t>Obligaciones por tarjetas de crédito</t>
  </si>
  <si>
    <t>2.803.053.514</t>
  </si>
  <si>
    <t>3.316.584.932</t>
  </si>
  <si>
    <t xml:space="preserve">Depósitos a la vista </t>
  </si>
  <si>
    <t>2.517.854.732</t>
  </si>
  <si>
    <t>49.721.233.641</t>
  </si>
  <si>
    <t>104.202.180.700</t>
  </si>
  <si>
    <t>Bonos Emitidos y en Circulación</t>
  </si>
  <si>
    <t>178.816.200.000</t>
  </si>
  <si>
    <t>341.377.107.519</t>
  </si>
  <si>
    <t>6.742.463.412</t>
  </si>
  <si>
    <t>34.685.858.705</t>
  </si>
  <si>
    <t>Total Sector no Financiero</t>
  </si>
  <si>
    <t>31 de Diciembre de 2018</t>
  </si>
  <si>
    <t>M/N</t>
  </si>
  <si>
    <t>M/E</t>
  </si>
  <si>
    <t>Ahorro a la vista</t>
  </si>
  <si>
    <t>0,10%</t>
  </si>
  <si>
    <t>0,20%</t>
  </si>
  <si>
    <t>0,05%</t>
  </si>
  <si>
    <t>Ahorro programado – hasta 365 días (*)</t>
  </si>
  <si>
    <t>0,50%</t>
  </si>
  <si>
    <t>Ahorro programado – Más de 365 días (*)</t>
  </si>
  <si>
    <t>Certificado de depósitos de ahorro - hasta 180 días (*)</t>
  </si>
  <si>
    <t>1,5%</t>
  </si>
  <si>
    <t>2,5%</t>
  </si>
  <si>
    <t>1,25%</t>
  </si>
  <si>
    <t>Certificado de depósitos de ahorro - hasta 365 días (*)</t>
  </si>
  <si>
    <t>4,5%</t>
  </si>
  <si>
    <t>2,50%</t>
  </si>
  <si>
    <t>Certificado de depósitos de ahorro - Más de 365 días (*)</t>
  </si>
  <si>
    <t>4,25%</t>
  </si>
  <si>
    <t>(*) Las tasas de interés varían conforme al plazo de las operaciones,</t>
  </si>
  <si>
    <t>NOTA K:</t>
  </si>
  <si>
    <t>CUENTAS DE ORDEN</t>
  </si>
  <si>
    <t>Garantías recibidas</t>
  </si>
  <si>
    <t>Garantías reales computables</t>
  </si>
  <si>
    <t>2.619.981.120.450</t>
  </si>
  <si>
    <t>Garantías de firmas</t>
  </si>
  <si>
    <t>1.324.294.249.768</t>
  </si>
  <si>
    <t>Administración de valores y depósitos</t>
  </si>
  <si>
    <t>53.732.005.738</t>
  </si>
  <si>
    <t>Negocios en el exterior y cobranzas</t>
  </si>
  <si>
    <t>473.161.613</t>
  </si>
  <si>
    <t>Valores al cobro</t>
  </si>
  <si>
    <t>2.427.404.642</t>
  </si>
  <si>
    <t>Otras cuentas de orden</t>
  </si>
  <si>
    <t>2.743.248.889.750</t>
  </si>
  <si>
    <t>1.720.639.330.976</t>
  </si>
  <si>
    <t>Pólizas de seguros contratadas</t>
  </si>
  <si>
    <t>77.258.093.820</t>
  </si>
  <si>
    <t>Deudores incobrables</t>
  </si>
  <si>
    <t>46.129.730.735</t>
  </si>
  <si>
    <t>Posición de cambios</t>
  </si>
  <si>
    <t>Contratos Forward-Valor Nocional</t>
  </si>
  <si>
    <t>112.515.408.866</t>
  </si>
  <si>
    <t>226.686.134.368</t>
  </si>
  <si>
    <t>Total Cuentas de Orden</t>
  </si>
  <si>
    <t>9.028.360.359.782</t>
  </si>
  <si>
    <t>La aprobación de los Estados Financieros de BANCO ATLAS SOCIEDAD ANONIMA al 31 de diciembre de 2019, será considerada por la Asamblea Ordinaria de Accionistas a realizarse en el año 2020, dentro del plazo establecido por sus Estatutos Sociales y el Art. Nº 1079 del Código Civil.</t>
  </si>
  <si>
    <t>Los Estados Financieros correspondientes al ejercicio económico finalizado el 31 de diciembre de 2018 fueron aprobados por la Asamblea General Ordinaria de Accionistas de fecha 19 de marzo de 2019.</t>
  </si>
  <si>
    <t>Naturaleza Jurídica</t>
  </si>
  <si>
    <t>B.1)</t>
  </si>
  <si>
    <t>B.2)</t>
  </si>
  <si>
    <t>B.3)</t>
  </si>
  <si>
    <t>B.4)</t>
  </si>
  <si>
    <t>B.5)</t>
  </si>
  <si>
    <t>B.6)</t>
  </si>
  <si>
    <t xml:space="preserve">Al 31 de diciembre de 2019 la Entidad cuenta con 30 Sucursales, 1 Centro de Atención. </t>
  </si>
  <si>
    <t xml:space="preserve">Los Estados Financieros han sido preparados de conformidad con las normas, reglamentaciones y disposiciones contables establecidas por el Banco Central del Paraguay y la Superintendencia de Bancos. </t>
  </si>
  <si>
    <t>El modelo se sustenta en una base convencional de costo histórico, excepto para el caso de los Bienes de Uso que se exponen a sus valores actualizados, según se explica en la nota C.8), y los activos y pasivos en moneda extranjera, según se explica en la nota C.1) y no reconoce en forma integral los efectos de la inflación en la situación patrimonial y financiera de la Entidad, ni en los resultados de sus operaciones. Según el índice general de precios del consumo publicado por el Banco Central del Paraguay, la inflación del año 2019 fue de 2,81% y la del año 2018 fue de 3,2%.</t>
  </si>
  <si>
    <t>Asimismo, por escritura pública N° 511 del 1° de diciembre de 2000, se dispuso el cambio de denominación a ATLAS SOCIEDAD ANÓNIMA DE FINANZAS EMISORA DE CAPITAL ABIERTO y por escritura pública N° 112 de fecha 13 de junio de 2002, fue resuelto el cambio de denominación de la firma por la de “FINANCIERA ATLAS” SOCIEDAD ANÓNIMA EMISORA DE CAPITAL ABIERTO.</t>
  </si>
  <si>
    <t>Posteriormente por escritura pública N° 1.008 de fecha 9 de diciembre de 2010, la Entidad pasó a denominarse BANCO ATLAS SOCIEDAD ANÓNIMA. Por último, conforme a la Escritura Pública Nº 665 de fecha 18 de agosto de 2011, se formalizó la Fusión por absorción del Banco Integración Sociedad Anónima por parte de BANCO ATLAS S.A.</t>
  </si>
  <si>
    <t>La Entidad desarrolla todas las actividades permitidas a los Bancos comerciales de acuerdo con las leyes de la República del Paraguay y normas establecidas en las disposiciones del regulador (Banco Central del Paraguay).</t>
  </si>
  <si>
    <t>BANCO ATLAS SOCIEDAD ANÓNIMA (la Entidad) es una sociedad anónima paraguaya de propiedad local. La Sociedad fue constituida originalmente bajo la denominación de CRISTAL FINANCIERA S.A. según escritura Nº 109 de fecha 16 de octubre de 1989. En fecha 24 de septiembre de 1997, mediante escritura pública N° 1.435, cambió de denominación a ATLAS SOCIEDAD ANÓNIMA DE FINANZAS.</t>
  </si>
  <si>
    <t>En adición a lo requerido por el Banco Central del Paraguay, se han utilizado las siguientes políticas contables relevantes:</t>
  </si>
  <si>
    <t>•	a los efectos de la preparación del Estado de Flujos de Efectivo, se considera efectivo al saldo del rubro Disponibilidades, neto de las previsiones;</t>
  </si>
  <si>
    <t xml:space="preserve">•	se presentan cifras comparativas en los estados financieros y notas; </t>
  </si>
  <si>
    <t>•	se presenta el Estado de Evolución del Patrimonio Neto; y</t>
  </si>
  <si>
    <t>•	se incluyen revelaciones adicionales en los estados financieros.</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</si>
  <si>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previsiones sobre bienes recibidos en recuperación de créditos, depreciación de los bienes de uso, la amortización de cargos diferidos y las previsiones para cubrir contingencias.</t>
  </si>
  <si>
    <t>La Entidad mantiene inversiones en títulos emitidos por el sector privado nacional que se hallan constituidos de la siguiente manera:</t>
  </si>
  <si>
    <t>Al 31 de diciembre de 2019</t>
  </si>
  <si>
    <t>Pronet S.A.</t>
  </si>
  <si>
    <t>Bancard S.A.</t>
  </si>
  <si>
    <t xml:space="preserve">1.250.500.000 </t>
  </si>
  <si>
    <t xml:space="preserve">9.675.000.000 </t>
  </si>
  <si>
    <t xml:space="preserve">12.505  de G  / 100,000 c/u </t>
  </si>
  <si>
    <t>17,42%</t>
  </si>
  <si>
    <t xml:space="preserve">4.264.027.855 </t>
  </si>
  <si>
    <t>Las referidas inversiones se exponen en la cuenta del activo Inversiones en Títulos Valores Emitidos por Sector Privado – Renta Variable. Ver además nota C.7.</t>
  </si>
  <si>
    <t>Ing. Miguel A. Zaldívar Silvera</t>
  </si>
  <si>
    <t>Econ. Jorge Eduardo Mendelzon Libster</t>
  </si>
  <si>
    <t>Econ. Santiago Llano Cavina</t>
  </si>
  <si>
    <t>Sr. Eleno C. Martínez Duarte</t>
  </si>
  <si>
    <t>Lic. Juan Carlos Martin Colmán</t>
  </si>
  <si>
    <t xml:space="preserve">Econ. Celio Tunholi </t>
  </si>
  <si>
    <t>Abog. Jorge Enrique Vera Trinidad</t>
  </si>
  <si>
    <t xml:space="preserve">Lic. Eduardo Queiroz García </t>
  </si>
  <si>
    <t>Lic. Sally Emilce Sosa de Molinas</t>
  </si>
  <si>
    <t>Abog. César Coll Rodriguez</t>
  </si>
  <si>
    <t>Lic. Carlos Arístides Sosa Acosta</t>
  </si>
  <si>
    <t>Lic. María Irene Garcete de Gavilán</t>
  </si>
  <si>
    <t>Lic. Eduardo Queiroz García</t>
  </si>
  <si>
    <t>Lic. Raúl Alberto Adle Román</t>
  </si>
  <si>
    <t>Lic. Carolina Bestard de Mongelós</t>
  </si>
  <si>
    <t>Lic. José Eduardo Rodríguez Leguizamón</t>
  </si>
  <si>
    <t>Lic. Mirtha Estela Gill Galván</t>
  </si>
  <si>
    <t>Lic. Emilio Antonio Samudio Dominguez</t>
  </si>
  <si>
    <t>Abog. Guillermo A. Ocampos González</t>
  </si>
  <si>
    <t>Lic. Marlene Soledad S. Fleitas de Arza</t>
  </si>
  <si>
    <t>Lic. Cinzia Pierina Rosini Vermiglio</t>
  </si>
  <si>
    <t>C.1)</t>
  </si>
  <si>
    <t>C.2)</t>
  </si>
  <si>
    <t>C.3)</t>
  </si>
  <si>
    <t>C.4)</t>
  </si>
  <si>
    <t>C.5)</t>
  </si>
  <si>
    <t>C.5.1)</t>
  </si>
  <si>
    <t>C.5.2)</t>
  </si>
  <si>
    <t>C.5.3)</t>
  </si>
  <si>
    <t>C.6)</t>
  </si>
  <si>
    <t>C.7)</t>
  </si>
  <si>
    <t>C.8)</t>
  </si>
  <si>
    <t>C.9)</t>
  </si>
  <si>
    <t>C.10)</t>
  </si>
  <si>
    <t>C.11)</t>
  </si>
  <si>
    <t>C.12)</t>
  </si>
  <si>
    <t>C.13)</t>
  </si>
  <si>
    <t>C.14)</t>
  </si>
  <si>
    <t xml:space="preserve"> C.15)</t>
  </si>
  <si>
    <t>C.16)</t>
  </si>
  <si>
    <t>D.1)</t>
  </si>
  <si>
    <t>D.2)</t>
  </si>
  <si>
    <t>D.3)</t>
  </si>
  <si>
    <t>F.1)</t>
  </si>
  <si>
    <t>F.2)</t>
  </si>
  <si>
    <t>F.3)</t>
  </si>
  <si>
    <t xml:space="preserve">F.4) </t>
  </si>
  <si>
    <t>I.1)</t>
  </si>
  <si>
    <t>I.2)</t>
  </si>
  <si>
    <t>I.3)</t>
  </si>
  <si>
    <t>187.414.000.000</t>
  </si>
  <si>
    <t>112.586.000.000</t>
  </si>
  <si>
    <t>Al 31 de diciembre de 2019 y 2018, el capital social autorizado de BANCO ATLAS S.A. está fijado en la suma de guaraníes trescientos mil millones (G/  300.000.000.000) representado por la cantidad de trescientas mil (300.000) Acciones Ordinarias Nominativas con derecho a un voto cada una, de un valor nominal de guaraníes un millón (G/  1.000.000.-) cada una, y distribuidas en tres series. Cada serie está compuesta de la cantidad de cien mil (100.000) acciones. Las acciones son indivisibles, del mismo valor. Todas las acciones son ordinarias, nominativas de un solo voto por cada acción.</t>
  </si>
  <si>
    <t>Al 31 de diciembre de 2019 y 2018, la composición accionaria se encuentra estructurada de la siguiente manera:</t>
  </si>
  <si>
    <t>Al 31 de diciembre de 2019:</t>
  </si>
  <si>
    <t>Al 31 de diciembre de 2018:</t>
  </si>
  <si>
    <t>Los Directores Titulares y Suplentes han sido electos por la Asamblea General Ordinaria de Accionistas del día 19 de marzo de 2019 y 20 de marzo de 2018, respectivamente.</t>
  </si>
  <si>
    <t>107,83</t>
  </si>
  <si>
    <t>7.228,81</t>
  </si>
  <si>
    <t>6.453,14</t>
  </si>
  <si>
    <t>1.597,67</t>
  </si>
  <si>
    <t>173,71</t>
  </si>
  <si>
    <t>8.485,23</t>
  </si>
  <si>
    <t>Las diferencias de cambio originadas por fluctuaciones en los tipos de cambio, entre las fechas de concertación de las operaciones y su liquidación o valuación al cierre del ejercicio, son reconocidas en resultados, con las excepciones señaladas en nota F.1).</t>
  </si>
  <si>
    <t>A continuación se resume la posición en moneda extranjera de la Entidad:</t>
  </si>
  <si>
    <t>466.369.543,13</t>
  </si>
  <si>
    <t>3.009.547.953.553</t>
  </si>
  <si>
    <t>(453.911.397,12)</t>
  </si>
  <si>
    <t>(2.929.153.793.210)</t>
  </si>
  <si>
    <t>12.458.146,01</t>
  </si>
  <si>
    <t>80.394.160.343</t>
  </si>
  <si>
    <t>Posición al 31 de diciembre de 2019</t>
  </si>
  <si>
    <t>75.532.725.673</t>
  </si>
  <si>
    <t>11.704.801,95</t>
  </si>
  <si>
    <t>1.813.891.317</t>
  </si>
  <si>
    <t>281.086,62</t>
  </si>
  <si>
    <t>3.002.943.787</t>
  </si>
  <si>
    <t>465.346,14</t>
  </si>
  <si>
    <t>44.599.566</t>
  </si>
  <si>
    <t>6.911,30</t>
  </si>
  <si>
    <r>
      <t xml:space="preserve"> posición - </t>
    </r>
    <r>
      <rPr>
        <sz val="9"/>
        <color rgb="FF000000"/>
        <rFont val="Arial"/>
        <family val="2"/>
      </rPr>
      <t>dólares estadounidenses</t>
    </r>
  </si>
  <si>
    <t xml:space="preserve">Al cierre del año 2019 la depreciación del guaraní respecto al dólar estadounidense fue del 8,26%, en comparación con el cierre del año 2018 (depreciación de 6,62% en el año 2018 con respecto al 2017). </t>
  </si>
  <si>
    <t>Para la confección del estado de flujos de efectivo se consideraron dentro del concepto de caja los saldos en efectivo, las disponibilidades en instituciones financieras, incluyendo los depósitos en el Banco Central del Paraguay cuya disponibilidad está restringida según se explica en nota C.11).</t>
  </si>
  <si>
    <t>El estado de flujo de efectivo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Banco Central del Paraguay Nº 1/2007 y sus modificaciones posteriores.</t>
  </si>
  <si>
    <t>Los valores públicos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</si>
  <si>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280.000.000</t>
  </si>
  <si>
    <t>564.000.000.000</t>
  </si>
  <si>
    <t>525.964.479.378</t>
  </si>
  <si>
    <t>20.094.398.337</t>
  </si>
  <si>
    <t>564.280.000.000</t>
  </si>
  <si>
    <t>546.338.877.715</t>
  </si>
  <si>
    <t xml:space="preserve">Valor Nominal </t>
  </si>
  <si>
    <t>534.000.000.000</t>
  </si>
  <si>
    <t>Rentas Devengadas</t>
  </si>
  <si>
    <t>535.439.000.000</t>
  </si>
  <si>
    <t>Las tasas anuales de interés cobradas sobre los valores públicos en cartera al 31 de diciembre de 2019 fluctúan entre 4,10% y el 8,10% en moneda nacional (al 31 de diciembre de 2018 fluctuaban entre 5,65% y 8,1% en moneda nacional).</t>
  </si>
  <si>
    <t>Excepto para los préstamos tomados con la Agencia Financiera de Desarrollo (AFD) y préstamos otorgados con fondos de la AFD, cuyo contrato estipula cláusulas de reajustes de tasas de interés, al 31 de diciembre de 2019 y 2018, no existían activos ni pasivos con cláusula de reajuste.</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</si>
  <si>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empresas como para la banca personas según el caso,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</si>
  <si>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clasificada y valuada a su valor nominal más intereses devengados, neto de previsiones determinadas en función a la capacidad de pago y cumplimiento de los deudores o de un grupo de empresas vinculadas con respecto a la totalidad de sus obligaciones, de acuerdo con lo establecido en la Resolución del Directorio del Banco Central del Paraguay Nº 1, Acta 60 de fecha 28 de setiembre de 2007 y su modificatoria Resolución N° 37, Acta 72 de fecha 29 de noviembre de 2011, para lo cual:</t>
  </si>
  <si>
    <t>Se han constituido las previsiones específicas requeridas para cubrir las eventuales pérdidas que puedan derivarse de la no recuperación de la cartera conforme a los criterios y parámetros establecidos por el artículo 34 de la Resolución N° 1/2007 del Banco Central del Paraguay. Asimismo, al 31 de diciembre de 2019 y 2018 la Entidad ha constituido previsiones genéricas (equivalente al 1,55% y 1,46% respectivamente de su cartera de préstamos directos y de riesgos contingentes neta de previsiones específicas).</t>
  </si>
  <si>
    <t>Los intereses devengados sobre los créditos vigentes clasificados en las categorías “1” y “2” de forma subjetiva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en su totalidad.</t>
  </si>
  <si>
    <t>Los intereses devengados y no cobrados de deudores con créditos vencidos clasificados en la categoría 2, y los créditos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nota F.1).</t>
  </si>
  <si>
    <t>Las ganancias por valuación o ingresos por diferencias en cambio y los intereses generados por aquellas operaciones de créditos que se encuentren vencidas clasificadas en categoría “2” y los que se encuentren vigentes o vencidos clasificados en las categorías “3”, “4”, “5” o “6”, se mantienen en suspenso y se reconocen como resultados en el momento de su realización. Ver nota F.1).</t>
  </si>
  <si>
    <t xml:space="preserve">En este rubro se incluyen colocaciones de corto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Las tasas anuales de interés cobradas sobre los créditos vigentes por intermediación financiera del sector financiero en cartera al 31 de diciembre de 2019, fluctúan entre 5,75% y 10,50% en moneda local (al 31 de diciembre de 2018 fluctuaban entre 6,10% y 10,85%). En moneda extranjera las tasas fluctúan entre el 1,50% y 7,15% (al 31 de diciembre de 2018 fluctuaban entre 2,37% y 7,15%). </t>
  </si>
  <si>
    <t>La composición del rubro es la siguiente:</t>
  </si>
  <si>
    <t>455.568.478.875</t>
  </si>
  <si>
    <t>58.092.656.762</t>
  </si>
  <si>
    <t>274.387.903</t>
  </si>
  <si>
    <t>455.842.866.778</t>
  </si>
  <si>
    <t>(*) incluyen intereses</t>
  </si>
  <si>
    <t>1.338.197.568.609</t>
  </si>
  <si>
    <t>1.941.880.790.592</t>
  </si>
  <si>
    <t>36.700.727.811</t>
  </si>
  <si>
    <t>17.668.717.389</t>
  </si>
  <si>
    <t>207.749.792.678</t>
  </si>
  <si>
    <t>216.280.703.044</t>
  </si>
  <si>
    <t>17.710.213.415</t>
  </si>
  <si>
    <t>6.731.785.614</t>
  </si>
  <si>
    <t>371.720.504.002</t>
  </si>
  <si>
    <t>(348.102.507)</t>
  </si>
  <si>
    <t>66.019.321.858</t>
  </si>
  <si>
    <t>(81.912.882.096)</t>
  </si>
  <si>
    <t>4.138.399.140.409</t>
  </si>
  <si>
    <t xml:space="preserve">(*)	Constituyen saldos de los contratos a término para compra o venta de divisas pactados con clientes del sector no financiero. </t>
  </si>
  <si>
    <t>De acuerdo con las normas de valuación de activos y riesgos crediticios establecidas por el Directorio del Banco Central del Paraguay, al 31 de diciembre de 2019 y 2018 la cartera de créditos vigentes de la Entidad está clasificada por riesgo como sigue:</t>
  </si>
  <si>
    <t>Al 31 de Diciembre de 2019</t>
  </si>
  <si>
    <t>(*)	Se aplican sobre el saldo sujeto a previsión siguiendo los criterios específicos de la Resolución 1/2007 del Banco Central del Paraguay y su modificatoria Resolución N° 37 Acta 72 de fecha 29 de noviembre de 2011.</t>
  </si>
  <si>
    <t xml:space="preserve">(**)	Incluye desembolsos por valor de G/  382.557.872.925.- realizados por el Banco, en virtud al convenio firmado con la Agencia Financiera de Desarrollo (AFD). </t>
  </si>
  <si>
    <t xml:space="preserve">(***)	Incluye desembolsos por valor de G/  329.619.541.581.- realizados por el Banco, en virtud al convenio firmado con la Agencia Financiera de Desarrollo (AFD). </t>
  </si>
  <si>
    <t>(****)	El saldo al 31 de diciembre de 2019 incluye las previsiones genéricas requeridas por la Resolución N° 1, Acta N° 60 del Directorio del Banco Central del Paraguay de fecha 28 de setiembre de 2007 constituidas por la Entidad a dicha fecha por G/ 22.269.685.270.- (G/  19.715.478.615 al 31.12.2018), así como previsiones adicionales a las mínimas requeridas por la referida normativa del Banco Central del Paraguay constituidas con base en los criterios de máxima prudencia valorativa siguiendo las políticas propias del banco por G/ 46.742.743.430.- (G/  37.860.829.171.- al 31.12.2018).</t>
  </si>
  <si>
    <t>Los porcentajes de previsión y categorías de riesgo definidos para la clasificación y constitución de previsiones de la cartera crediticia al 31 de diciembre de 2019 y 2018, se basan en los criterios establecidos para el efecto en la Resolución N° 1, Acta N° 60 del Directorio del Banco Central del Paraguay de fecha 28 de setiembre de 2007 y su modificatoria Resolución N° 37 Acta 72 de fecha 29 de noviembre de 2011.</t>
  </si>
  <si>
    <t>Comerciales-menor o igual a 1 año</t>
  </si>
  <si>
    <t>Comerciales- mayor a 1 año</t>
  </si>
  <si>
    <t>Personales- menor a 1 año</t>
  </si>
  <si>
    <t>Adelanto por Cta. Importadores</t>
  </si>
  <si>
    <t>31 de diciembre de 2019</t>
  </si>
  <si>
    <t>2.330.211.562</t>
  </si>
  <si>
    <t>1.341.093.841</t>
  </si>
  <si>
    <t>56.858.576</t>
  </si>
  <si>
    <t>2.273.352.986</t>
  </si>
  <si>
    <t>14.392.841.429</t>
  </si>
  <si>
    <t>3.526.788.329</t>
  </si>
  <si>
    <t>1.290.815.164</t>
  </si>
  <si>
    <t>13.102.026.265</t>
  </si>
  <si>
    <t>18.554.059.285</t>
  </si>
  <si>
    <t>3.794.173.282</t>
  </si>
  <si>
    <t>4.760.576.271</t>
  </si>
  <si>
    <t>13.793.483.014</t>
  </si>
  <si>
    <t>11.463.337.980</t>
  </si>
  <si>
    <t>6.576.093.328</t>
  </si>
  <si>
    <t>4.887.244.652</t>
  </si>
  <si>
    <t>19.051.431.436</t>
  </si>
  <si>
    <t>1.245.222.497</t>
  </si>
  <si>
    <t>14.185.603.484</t>
  </si>
  <si>
    <t>4.865.827.952</t>
  </si>
  <si>
    <t>102.120.067.623</t>
  </si>
  <si>
    <t>37.984.059.769</t>
  </si>
  <si>
    <t>83.113.609.941</t>
  </si>
  <si>
    <t>19.006.457.682</t>
  </si>
  <si>
    <t>167.911.949.315</t>
  </si>
  <si>
    <t>47.891.337.718</t>
  </si>
  <si>
    <t>109.983.556.764</t>
  </si>
  <si>
    <t>57.928.392.551</t>
  </si>
  <si>
    <t>Los porcentajes de previsión y categorías de riesgo definidos para la clasificación y constitución de previsiones de la cartera crediticia al 31 de diciembre de 2019 y 2018, se basan en los criterios establecidos para el efecto en la Resolución N° 1, Acta N° 60 del Directorio del Banco Central del Paraguay de fecha 28 de setiembre de 2007 y su modificatoria Resolución N° 37 Acta N° 72 de fecha 29 de noviembre de 2011.</t>
  </si>
  <si>
    <t>(*)	Se aplican sobre el saldo sujeto a previsión siguiendo los criterios específicos de la Resolución 1/2007 del Banco Central del Paraguay y su modificatoria Resolución N° 37 Acta N° 72 de fecha 29 de noviembre de 2011.</t>
  </si>
  <si>
    <t>Previsiones sobre riesgos directos y contingentes</t>
  </si>
  <si>
    <t>71.811.867.248</t>
  </si>
  <si>
    <t>15.954.595</t>
  </si>
  <si>
    <t>339.817.820</t>
  </si>
  <si>
    <t>87.065.251.932</t>
  </si>
  <si>
    <t>1.041.108.935</t>
  </si>
  <si>
    <t>152.004.020.619</t>
  </si>
  <si>
    <t>3.104.859.676</t>
  </si>
  <si>
    <t>1.203.000</t>
  </si>
  <si>
    <t>35.055.042</t>
  </si>
  <si>
    <t>52.747.238</t>
  </si>
  <si>
    <t>51.641.620.668</t>
  </si>
  <si>
    <t>14.751.595</t>
  </si>
  <si>
    <t>338.771.070</t>
  </si>
  <si>
    <t>77.342.240.559</t>
  </si>
  <si>
    <t>915.258.591</t>
  </si>
  <si>
    <t>58.983.287.413</t>
  </si>
  <si>
    <t>247.831.663</t>
  </si>
  <si>
    <t>1.046.750</t>
  </si>
  <si>
    <t>(413.058.517)</t>
  </si>
  <si>
    <t>(37.416.735)</t>
  </si>
  <si>
    <t>(2.942.988.894)</t>
  </si>
  <si>
    <t>94.403.523</t>
  </si>
  <si>
    <t>81.912.882.096</t>
  </si>
  <si>
    <t>2.109.308.807</t>
  </si>
  <si>
    <t>11.771.065.790</t>
  </si>
  <si>
    <t>243.571.013.577</t>
  </si>
  <si>
    <t>51.730.625.948</t>
  </si>
  <si>
    <t>137.842.140.891</t>
  </si>
  <si>
    <t>(3.298.013.873)</t>
  </si>
  <si>
    <t>205.776.813.457</t>
  </si>
  <si>
    <t xml:space="preserve">(*)	Incluye previsiones genéricas por valor de G/  69.012.428.700.-	</t>
  </si>
  <si>
    <t>(*)	Incluye previsiones genéricas por valor de G/  57.576.307.786.-</t>
  </si>
  <si>
    <t>El rubro inversiones incluye tenencia de títulos, derechos fiduciarios, bienes tomados en defensa de créditos y otras inversiones. Las mismas se valúan según su naturaleza, conforme a los siguientes criterios:</t>
  </si>
  <si>
    <t>a)	Valores de renta variable emitidos por el sector privado (no cotizables): se valúan a su valor de costo, el cual no excede su valor estimado de realización ni su valor patrimonial proporcional.</t>
  </si>
  <si>
    <t>b)	Bienes recibidos en recuperación de créditos: se valúan al menor valor entre el monto del crédito recuperado y el valor de mercado de los bienes recibidos, conforme con las disposiciones del Banco Central del Paraguay en la materia. La Entidad constituye previsiones sobre los bienes adjudicados conforme a lo dispuesto en la Resolución N° 1/2007 Acta 60 de fecha 28 de setiembre de 2007 del Directorio del Banco Central del Paraguay. A los tres años de tenencia los bienes se previsionan en un 100%.</t>
  </si>
  <si>
    <t>c)	Derechos fiduciarios: incluyen inmuebles (1426 hectáreas) que forman parte del patrimonio autónomo de un fideicomiso de administración de inmuebles constituido por la Entidad según consta en Escritura Nº 1.288 de fecha 27 de diciembre de 2017. El criterio de valuación aplicado está conforme a lo dispuesto en el numeral IX.C de la Resolución N° 1/2007 Acta 60 de fecha 28 de setiembre de 2007 del Directorio del Banco Central del Paraguay. A los tres años de tenencia los bienes se previsionan en un 100%.</t>
  </si>
  <si>
    <t>4.264.027.855</t>
  </si>
  <si>
    <t>20.201.681.000</t>
  </si>
  <si>
    <t>25.454.087.509</t>
  </si>
  <si>
    <t>13.683.021.719</t>
  </si>
  <si>
    <t>319.309.326</t>
  </si>
  <si>
    <t>89.658.408.444</t>
  </si>
  <si>
    <t>77.887.342.654</t>
  </si>
  <si>
    <t>(*)	Ver además nota B.4.</t>
  </si>
  <si>
    <t>(**)	Por Escritura Pública Número 1.288 de fecha 27 de diciembre de 2017, el banco ejecuta sus derechos fiduciarios en una posición contractual del fideicomiso entre el fideicomitente anterior y el Banco (fideicomitente actual). Mediante este instrumento público se transmiten inmuebles (1426 hectáreas), ubicados en el norte del país.</t>
  </si>
  <si>
    <t xml:space="preserve">Al 31 de diciembre de 2019 y 2018 la Entidad ha otorgado en carácter de garantía por las transacciones de usuarios en cajeros automáticos (ATM’s) o puntos de ventas (POS’s) de la red Infonet y por la emisión de tarjetas de crédito de las marcas Bancard Check, Mastercard y Visa un derecho real de prenda sobre las acciones que componen la inversión en Bancard S.A..
</t>
  </si>
  <si>
    <t>Los valores de origen de los bienes de uso y sus depreciaciones acumuladas, existentes al inicio del ejercicio, son revaluados de acuerdo con la variación del Índice de Precios al Consumidor publicado por el Banco Central del Paraguay. El monto neto del revalúo se expone en la cuenta “Ajustes al Patrimonio” del Patrimonio Neto de la Entidad.</t>
  </si>
  <si>
    <t xml:space="preserve">Las mejoras o adiciones son activadas, mientras que los gastos de mantenimiento reparaciones que no aumentan el valor de los bienes ni su vida útil son cargados a resultados en el período en que se producen. </t>
  </si>
  <si>
    <t>Las depreciaciones son computadas a partir del año siguiente al de incorporación al Activo de la Entidad, mediante cargos mensuales a resultados sobre la base del sistema lineal, en los años estimados de vida útil. Al 31 de diciembre de 2019 y 2018, el valor residual de los bienes revaluados, considerados en su conjunto, no excede su valor recuperable.</t>
  </si>
  <si>
    <t>63.776.039.408</t>
  </si>
  <si>
    <t>45.921.813.717</t>
  </si>
  <si>
    <t>17.854.225.691</t>
  </si>
  <si>
    <t>6.434.659.512</t>
  </si>
  <si>
    <t>3.532.641.848</t>
  </si>
  <si>
    <t>2.902.017.664</t>
  </si>
  <si>
    <t>16.025.114.794</t>
  </si>
  <si>
    <t>11.283.486.081</t>
  </si>
  <si>
    <t>4.741.628.713</t>
  </si>
  <si>
    <t>8.022.478.756</t>
  </si>
  <si>
    <t>5.364.791.827</t>
  </si>
  <si>
    <t>2.657.686.929</t>
  </si>
  <si>
    <t>27.861.695.138</t>
  </si>
  <si>
    <t>22.963.047.647</t>
  </si>
  <si>
    <t>4.898.647.491</t>
  </si>
  <si>
    <t>271.489.165</t>
  </si>
  <si>
    <t>220.275.689</t>
  </si>
  <si>
    <t>51.213.476</t>
  </si>
  <si>
    <t>5.160.602.043</t>
  </si>
  <si>
    <t>2.557.570.625</t>
  </si>
  <si>
    <t>2.603.031.418</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</si>
  <si>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2019 y 2018 se encuentra dentro del límite establecido.</t>
  </si>
  <si>
    <t>4.533.419.368</t>
  </si>
  <si>
    <t>2.062.274.311</t>
  </si>
  <si>
    <t>4.999.336.843</t>
  </si>
  <si>
    <t>1.337.607.350</t>
  </si>
  <si>
    <t>1.949.510.367</t>
  </si>
  <si>
    <t>8.120.540.891</t>
  </si>
  <si>
    <t>2.708.012.419</t>
  </si>
  <si>
    <t>2.734.186.582</t>
  </si>
  <si>
    <t>1.995.018.669</t>
  </si>
  <si>
    <t>8.579.039.137</t>
  </si>
  <si>
    <t>6.745.971.260</t>
  </si>
  <si>
    <t>15.114.896.403</t>
  </si>
  <si>
    <t>Al 31 de diciembre de 2019 y 2018, no existían pasivos subordinados.</t>
  </si>
  <si>
    <t>Al 31 de diciembre de 2019 y 2018 existen las siguientes limitaciones: a) depósitos en el Banco Central del Paraguay en concepto de encaje legal según se describe en nota I; b) restricciones a la distribución de utilidades según se describe en nota D.3).; c) restricciones para dar en garantía los bienes de uso según se describe en nota C.8).; d) restricciones regulatorias para dar en garantía componentes del activo en respaldo de los depósitos captados del público; e) restricción para disponer ciertos valores de su propiedad que posee a dicha fecha, los cuales fueron entregados en garantía a Bancard S.A., según lo explicado en las notas C.7. y f) corrección monetaria del capital, 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(ver nota D.2).</t>
  </si>
  <si>
    <t xml:space="preserve">Al 31 de diciembre de 2019 y 2018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
</t>
  </si>
  <si>
    <t>245.947.307.006</t>
  </si>
  <si>
    <t>150.104.717.197</t>
  </si>
  <si>
    <t>46.192.771.513</t>
  </si>
  <si>
    <t>5.940.430.799</t>
  </si>
  <si>
    <t>7.657.640.263</t>
  </si>
  <si>
    <t>431.358.426.231</t>
  </si>
  <si>
    <t>1.448.091.761.394</t>
  </si>
  <si>
    <t>706.443.812.550</t>
  </si>
  <si>
    <t>885.917.837.079</t>
  </si>
  <si>
    <t>666.587.303.155</t>
  </si>
  <si>
    <t>677.305.733.237</t>
  </si>
  <si>
    <t>1.598.196.478.591</t>
  </si>
  <si>
    <t>752.636.584.063</t>
  </si>
  <si>
    <t>891.858.267.878</t>
  </si>
  <si>
    <t>674.244.943.418</t>
  </si>
  <si>
    <t>4.594.242.007.187</t>
  </si>
  <si>
    <t>203.421.977.965</t>
  </si>
  <si>
    <t>83.350.442.651</t>
  </si>
  <si>
    <t>53.649.615.160</t>
  </si>
  <si>
    <t>139.933.809.676</t>
  </si>
  <si>
    <t>364.660.866.955</t>
  </si>
  <si>
    <t>845.016.712.407</t>
  </si>
  <si>
    <t>2.931.149.519.437</t>
  </si>
  <si>
    <t>394.236.424.750</t>
  </si>
  <si>
    <t>424.616.751.811</t>
  </si>
  <si>
    <t>610.280.113.275</t>
  </si>
  <si>
    <t>362.861.065.078</t>
  </si>
  <si>
    <t>4.723.143.874.351</t>
  </si>
  <si>
    <t>3.134.571.497.402</t>
  </si>
  <si>
    <t>477.586.867.401</t>
  </si>
  <si>
    <t>478.266.366.971</t>
  </si>
  <si>
    <t>750.213.922.951</t>
  </si>
  <si>
    <t>727.521.932.033</t>
  </si>
  <si>
    <t>5.568.160.586.758</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</si>
  <si>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</si>
  <si>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454.987.700.471</t>
  </si>
  <si>
    <t>21.086.111.937</t>
  </si>
  <si>
    <t>806.286.393.134</t>
  </si>
  <si>
    <t>8.716.764.104</t>
  </si>
  <si>
    <t>535.563.737.089</t>
  </si>
  <si>
    <t>2.913.636.143</t>
  </si>
  <si>
    <t>2.403.841.952.801</t>
  </si>
  <si>
    <t>25.211.880.367</t>
  </si>
  <si>
    <t>4.200.679.783.495</t>
  </si>
  <si>
    <t>(69.012.428.700)</t>
  </si>
  <si>
    <t>8.010.886.630</t>
  </si>
  <si>
    <t>5.878.926.970</t>
  </si>
  <si>
    <t>13.889.813.600</t>
  </si>
  <si>
    <t>176.885.490.922</t>
  </si>
  <si>
    <t>Créditos diversos</t>
  </si>
  <si>
    <t>C.17)</t>
  </si>
  <si>
    <t>La composición al 31 de diciembre de 2019 y 2018 es como sigue:</t>
  </si>
  <si>
    <t>31.12.2019</t>
  </si>
  <si>
    <t>31.12.2018</t>
  </si>
  <si>
    <t>Diversos - Cheques plaza local para cámara compensadora</t>
  </si>
  <si>
    <t>8.984.536.753</t>
  </si>
  <si>
    <t>13.719.622.082</t>
  </si>
  <si>
    <t>Cargos pagados por anticipado</t>
  </si>
  <si>
    <t>6.548.623.692</t>
  </si>
  <si>
    <t>8.044.118.955</t>
  </si>
  <si>
    <t>Cuentas varias a cobrar</t>
  </si>
  <si>
    <t>3.139.886.748</t>
  </si>
  <si>
    <t>2.397.975.118</t>
  </si>
  <si>
    <t>Venta a plazo de bienes muebles e inmuebles</t>
  </si>
  <si>
    <t>1.851.566.163</t>
  </si>
  <si>
    <t>4.494.868.896</t>
  </si>
  <si>
    <t>Créditos fiscales disponibles</t>
  </si>
  <si>
    <t>368.709.502</t>
  </si>
  <si>
    <t>1.439.170.149</t>
  </si>
  <si>
    <t>3.270.919.304</t>
  </si>
  <si>
    <t>3.001.045.917</t>
  </si>
  <si>
    <t>(2.109.308.807)</t>
  </si>
  <si>
    <t>(1.998.788.966)</t>
  </si>
  <si>
    <t>22.054.933.355</t>
  </si>
  <si>
    <t>31.098.012.151</t>
  </si>
  <si>
    <t>C.18)</t>
  </si>
  <si>
    <t xml:space="preserve">Hechos relevantes del ejercicio </t>
  </si>
  <si>
    <t>Con fecha 25 de septiembre de 2019 se promulgó la Ley N° 6380/19 “De Modernización y Simplificación del Sistema Tributario Nacional”, con vigencia a partir del 1 de enero de 2020, la cual básicamente plantea el siguiente esquema de imposición:</t>
  </si>
  <si>
    <t>No existen otros hechos que por su importancia justifiquen su exposición</t>
  </si>
  <si>
    <t>-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t>
  </si>
  <si>
    <t xml:space="preserve">- Impuesto a los Dividendos y Utilidades (IDU), que gravará las utilidades, dividendos o rendimientos cobrados en carácter de accionista de una sociedad constituida en el país.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t>
  </si>
  <si>
    <t xml:space="preserve">- Impuesto a los No Residentes (INR): la Ley N° 6380/19 pone en vigencia un impuesto a ser aplicable a los No Residentes en el país, y que gravará todas las rentas, ganancias o beneficios obtenidos por personas físicas, jurídicas y otro tipo de entidades que no tengan residencia en Paraguay.  </t>
  </si>
  <si>
    <t xml:space="preserve">- Impuesto al Valor Agregado (IVA): en materia de IVA, no se prevén cambios significativos en lo que respecta a las operaciones que realiza la Entidad.  </t>
  </si>
  <si>
    <t>Los límites y restricciones para las operaciones de las entidades financieras se determinan en función de su patrimonio efectivo.</t>
  </si>
  <si>
    <t>El patrimonio efectivo de la Entidad al 31 de diciembre de 2019 y 2018 ascendía a ₲582.108.404.836 y ₲ 556.764.009.253 respectivamente. La Resolución N° 1 Acta N° 44 del 21 de julio de 2011 del directorio del Banco Central del Paraguay modificada por la Resolución Nº 3, Acta Nº 4 de fecha 2 de febrero de 2012, determinó la composición del Capital Principal (Nivel 1) y del Complementario (Nivel 2) de las Entidades financieras, a efectos del cálculo de su solvencia patrimonial. Esta Resolución establece, además, la proporción mínima que en todo momento deberá existir entre el Capital Principal y el importe de los Activos y Contingentes ponderados por riesgo la cual no podrá ser inferior al 8%. Asimismo, la proporción mínima entre el Capital Principal junto con el Capital Complementario y los activos y contingentes ponderados por riesgo no debe ser inferior al 12%.</t>
  </si>
  <si>
    <t>Al 31 de diciembre de 2019 la Entidad mantiene la relación en 9,58 % para el Capital Principal (Tier 1) y del 14,87 % para el Capital Principal y Capital Complementario (Tier 2). Al 31 de diciembre de 2018 la Entidad mantenía la relación en 9,28 % para el Capital Principal (Tier 1) y del 15,44 % para el Capital Principal y Capital Complementario (Tier 2).</t>
  </si>
  <si>
    <t>El capital mínimo e indexado por inflación al cierre del ejercicio 2019 que, en virtud de las disposiciones del Banco Central del Paraguay en la materia, obligatoriamente deben tener como capital integrado los Bancos que operan en el sistema financiero nacional, asciende a ₲ 53.930 millones según Circular SB SG N° 00005/2018. (₲ 52.257 millones al cierre del ejercicio 2018 según Circular SB SG N° 00005/2017). El eventual déficit de capital de la Entidad respecto al capital mínimo exigido anualmente a las Entidades financieras, debe ser cubierto antes de la finalización del primer semestre de cada año.</t>
  </si>
  <si>
    <t>Al 31 de diciembre de 2019 el capital integrado de la Entidad, asciende a ₲ 187.414.000.000. (₲ 147.414.000.000 al 31 de diciembre de 2018).</t>
  </si>
  <si>
    <r>
      <t>a)</t>
    </r>
    <r>
      <rPr>
        <b/>
        <sz val="9"/>
        <rFont val="Arial"/>
        <family val="2"/>
      </rPr>
      <t xml:space="preserve"> Reserva Lega</t>
    </r>
    <r>
      <rPr>
        <sz val="9"/>
        <rFont val="Arial"/>
        <family val="2"/>
      </rPr>
      <t>l: De acuerdo con la Ley N° 861/96 "General de Bancos, Financieras y Otras Entidades de Crédito" y sus modificatorias, las Entidades financieras deberán contar con una reserva no menor al equivalente del 100% de su capital. Dicha reserva deberá ser constituida transfiriendo anualmente no menos del 20% de las utilidades netas de cada ejercicio financiero hasta alcanzar el 100% de su capital integrado.</t>
    </r>
  </si>
  <si>
    <r>
      <t xml:space="preserve">b) </t>
    </r>
    <r>
      <rPr>
        <b/>
        <sz val="9"/>
        <rFont val="Arial"/>
        <family val="2"/>
      </rPr>
      <t>Aprobación de Estados Financieros</t>
    </r>
    <r>
      <rPr>
        <sz val="9"/>
        <rFont val="Arial"/>
        <family val="2"/>
      </rPr>
      <t>: Según la Ley N° 861/96 "General de Bancos, Financieras y Otras Entidades de crédito" y sus modificatorias, las Entidades financieras autorizadas a operar de acuerdo con esta Ley, sean nacionales o extranjeras, podrán distribuir sus utilidades una vez cumplidos los requisitos de publicación de balances, previo dictamen de los auditores externos, la autorización de la asamblea de accionistas y de la opinión de la Superintendencia de Bancos, siempre y cuando ésta última se expida dentro del término de ciento veinte días del cierre del ejercicio. A la fecha de emisión de los Estados Financieros adjuntos, la Entidad ha cumplido todos los requisitos mencionados precedentemente para poder distribuir sus utilidades acumuladas hasta el ejercicio 2018 inclusive.</t>
    </r>
  </si>
  <si>
    <r>
      <t xml:space="preserve">c) </t>
    </r>
    <r>
      <rPr>
        <b/>
        <sz val="9"/>
        <rFont val="Arial"/>
        <family val="2"/>
      </rPr>
      <t>Impuesto a la Renta</t>
    </r>
    <r>
      <rPr>
        <sz val="9"/>
        <rFont val="Arial"/>
        <family val="2"/>
      </rPr>
      <t>: De acuerdo con la legislación tributaria vigente, la distribución de utilidades está sujeta a una retención en concepto de impuesto a la renta del 15% en caso que los accionistas estén domiciliados en el exterior y gravada con una tasa adicional de impuesto a la renta del 5% para la Entidad. La misma registra el cargo adicional de impuesto a la renta en el ejercicio en el cual la Asamblea de Accionista decide su distribución. Ver adicionalmente nota C.18.</t>
    </r>
  </si>
  <si>
    <t>9.842.936.300</t>
  </si>
  <si>
    <t>230.033.314.593</t>
  </si>
  <si>
    <t>75.331.259.475</t>
  </si>
  <si>
    <t>315.207.510.368</t>
  </si>
  <si>
    <t>a. 	Los productos financieros devengados y no percibidos de deudores con créditos vencidos o clasificados en categorías de riesgos superiores a la de “2”. (Ver nota C.5)</t>
  </si>
  <si>
    <t>b. 	Las ganancias por valuación de aquellas operaciones de créditos e inversiones en moneda extranjera vencidos o clasificados en categorías de riesgos superiores a la de “2”. (Ver nota.C.5)</t>
  </si>
  <si>
    <t>e. 	Ciertas comisiones por servicios bancarios que se reconocen como ingreso cuando se cobran.</t>
  </si>
  <si>
    <t>c. 	Las ganancias a realizar y las ganancias por valuación de saldos en moneda extranjera de aquellas operaciones por venta de bienes a plazo, las cuales se reconocen como ingreso a medida que se cobran los créditos. (Ver nota C.5)</t>
  </si>
  <si>
    <t>Las diferencias de cambio correspondientes al mantenimiento de activos y pasivos en moneda extranjera se muestran netas en las líneas del Estado de Resultados denominadas “Valuación de Activos y Pasivos en Moneda Extranjera”, como sigue:</t>
  </si>
  <si>
    <t>2.185.003.073.807</t>
  </si>
  <si>
    <t>(2.174.506.471.186)</t>
  </si>
  <si>
    <t>10.496.602.621</t>
  </si>
  <si>
    <t>3.705.649.013.544</t>
  </si>
  <si>
    <t>(3.704.186.049.039)</t>
  </si>
  <si>
    <t>1.462.964.505</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</si>
  <si>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en los ejercicios 2019 y 2018, que constituyen gastos no recuperables y se exponen en el rubro gastos generales, ascienden a aproximadamente G/ 22.297.334.192 y G/  19.752.543.772, respectivamente.</t>
  </si>
  <si>
    <t>Entre la fecha de cierre del ejercicio 2019 y la fecha de preparación de estos Estados Financieros, no han ocurrido hechos significativos de carácter financiero o de otra índole que impliquen alteraciones significativas a la estructura patrimonial o financiera o a los resultados de la Entidad al 31 de diciembre de 2019.</t>
  </si>
  <si>
    <t xml:space="preserve">No se han aplicado procedimientos integrales de ajuste por inflación, salvo el ajuste parcial mencionado en la nota C.8) a estos Estados Financieros.
</t>
  </si>
  <si>
    <t>275.850.803.315</t>
  </si>
  <si>
    <t>370.123.135.479</t>
  </si>
  <si>
    <t>250.322.455</t>
  </si>
  <si>
    <t>1.200.000</t>
  </si>
  <si>
    <t>62.237.507.461</t>
  </si>
  <si>
    <t>580.517.822</t>
  </si>
  <si>
    <t>709.043.486.532</t>
  </si>
  <si>
    <t>Los encajes legales, cuya disponibilidad está restringida, se originan en las siguientes disposiciones del Banco Central del Paraguay vigentes al 31 de diciembre de 2019.</t>
  </si>
  <si>
    <t>En el caso de depósitos captados bajo la modalidad de imposiciones periódicas iguales (“Ahorro Programado”), sustentados por un contrato específico para el efecto, sobre el saldo acumulado se aplicará la tasa del Encaje Legal que corresponda al plazo promedio del contrato de depósitos periódicos.</t>
  </si>
  <si>
    <t>Conforme con lo establecido en la Resolución del Directorio del Banco Central del Paraguay Nº 31, Acta Nº 44 de fecha 28 de setiembre de 2012, desde la fecha de vigencia de la misma los Bancos deben mantener encajes legales sobre los depósitos en moneda extranjera en la siguiente proporción:</t>
  </si>
  <si>
    <t>El saldo del rubro incluye operaciones a liquidar e intereses devengados y se compone como sigue:</t>
  </si>
  <si>
    <t>234.783.397.936</t>
  </si>
  <si>
    <t>16.996.523.996</t>
  </si>
  <si>
    <t>49.438.821.513</t>
  </si>
  <si>
    <t>367.370.246.390</t>
  </si>
  <si>
    <t>5.000.000.000</t>
  </si>
  <si>
    <t>137.666.986.710</t>
  </si>
  <si>
    <t>726.106.233</t>
  </si>
  <si>
    <t>26.527.865.629</t>
  </si>
  <si>
    <t>6.506.764.000</t>
  </si>
  <si>
    <t>1.441.066.053.790</t>
  </si>
  <si>
    <t>967.353.522.697</t>
  </si>
  <si>
    <t>1.355.624.491.806</t>
  </si>
  <si>
    <t>427.161.895.070</t>
  </si>
  <si>
    <t>14.997.278.687</t>
  </si>
  <si>
    <t>3.050.264.855</t>
  </si>
  <si>
    <t>4.209.253.506.905</t>
  </si>
  <si>
    <t>4.945.158.283</t>
  </si>
  <si>
    <t>8.391.964.193</t>
  </si>
  <si>
    <t>7.612.876.795</t>
  </si>
  <si>
    <t>7.922.219.377</t>
  </si>
  <si>
    <t>235.549.463.700</t>
  </si>
  <si>
    <t>193.594.200.000</t>
  </si>
  <si>
    <t>458.015.882.348</t>
  </si>
  <si>
    <t>9.972.331.913</t>
  </si>
  <si>
    <t>45.902.153.185</t>
  </si>
  <si>
    <t>(*) Corresponde al saldo de los préstamos obtenidos de la Agencia Financiera de Desarrollo, con fechas de vencimiento comprendidas entre el 12 de febrero de 2020 y el 01 de Julio de 2049, a tasas de interés anual reajustables anualmente que oscilan entre 4,5% y 10 % en moneda nacional (4,5% y 10 % al 31 de diciembre de 2018) y entre 4,75% y 5,75% en US$ (4,75% y 6% al 31 de diciembre de 2018).</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</si>
  <si>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 Entidad fluctúan de la siguiente manera: pasivas de interés dentro de los límites establecidos por el Banco Central del Paraguay, Las tasas nominales promedio de interés pasivas de la entidad fluctúan de la siguiente manera:</t>
  </si>
  <si>
    <t>31 de Diciembre de 2019</t>
  </si>
  <si>
    <t>3.000.920.507.632</t>
  </si>
  <si>
    <t>1.658.169.367.332</t>
  </si>
  <si>
    <t>109.760.949.399</t>
  </si>
  <si>
    <t>25.601.582.331</t>
  </si>
  <si>
    <t>1.572.315.176</t>
  </si>
  <si>
    <t>3.538.576.228.773</t>
  </si>
  <si>
    <t>1.786.298.463.192</t>
  </si>
  <si>
    <t>85.222.081.160</t>
  </si>
  <si>
    <t>53.279.049.046</t>
  </si>
  <si>
    <t>109.509.785.800</t>
  </si>
  <si>
    <t>274.048.459.694</t>
  </si>
  <si>
    <t>10.723.352.949.878</t>
  </si>
  <si>
    <t>Cobranzas de Importación</t>
  </si>
  <si>
    <t>Fideicomisos (*)</t>
  </si>
  <si>
    <t>Otras cuentas de orden - diversas</t>
  </si>
  <si>
    <t>Venta y Cesión de Cartera - Sector No Financiero</t>
  </si>
  <si>
    <t xml:space="preserve">A partir de dicha comunicación se ha resuelto la habilitación de la “Unidad de Negocios Fiduciarios”, constituyendo una unidad separada y claramente diferenciada de las demás actividades del banco,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 </t>
  </si>
  <si>
    <t>Al cierre de ejercicio 2019 y 2018 la Unidad de Negocios Fiduciarios presenta los siguientes números:</t>
  </si>
  <si>
    <t>Ejercicio</t>
  </si>
  <si>
    <t>Cantidad de negocios fiduciarios</t>
  </si>
  <si>
    <t>Activo fiduciario</t>
  </si>
  <si>
    <t>Patrimonio autónomo</t>
  </si>
  <si>
    <t>4.623.171.494.510</t>
  </si>
  <si>
    <t>3.831.707.598.436</t>
  </si>
  <si>
    <t xml:space="preserve">    * * * * * * *</t>
  </si>
  <si>
    <t>-   Créditos vigentes SNF(*)</t>
  </si>
  <si>
    <t xml:space="preserve">(*) Por Nota SB.SG. N° 0037/2002 de fecha 04 de enero de 2002, y ratificada por Nota SB. SG. Nº 00195/2011 de fecha 25 de febrero de 2011, la Superintendencia de Bancos del Banco Central del Paraguay comunicó que la Entidad ha dado cumplimiento a los requisitos previstos en las normativas vigentes para la apertura de la Unidad de Negocios Fiduciarios. </t>
  </si>
  <si>
    <t>Banco Atlas S.A.</t>
  </si>
  <si>
    <t>31 de diciembre del 2019 y 2018  (cifras expresadas en guaraníes)</t>
  </si>
  <si>
    <t>BANCO ATLAS S.A.</t>
  </si>
  <si>
    <t>ESTADO DE SITUACIÓN PATRIMONIAL AL 31 DE  DICIEMBRE DE 2019</t>
  </si>
  <si>
    <t xml:space="preserve">ESTADO DE SITUACIÓN PATRIMONIAL AL 31 DE  DICIEMBRE DE 2019 </t>
  </si>
  <si>
    <t>Presentado en forma comparativa con el ejercicio económico anterior</t>
  </si>
  <si>
    <t>(cifras expresadas en Guaraníes)</t>
  </si>
  <si>
    <r>
      <t xml:space="preserve">OBLIGACIONES INTERM. FINANC.- SECT. FINANC. </t>
    </r>
    <r>
      <rPr>
        <sz val="9"/>
        <rFont val="Times New Roman"/>
        <family val="1"/>
      </rPr>
      <t>(Nota C.13 y J)</t>
    </r>
  </si>
  <si>
    <t>Banco Central del Paraguay (Notas C.11 e I)</t>
  </si>
  <si>
    <t>Corresponsales Créd. Doc. Diferidos</t>
  </si>
  <si>
    <r>
      <t xml:space="preserve">VALORES PUBLICOS </t>
    </r>
    <r>
      <rPr>
        <sz val="9"/>
        <rFont val="Times New Roman"/>
        <family val="1"/>
      </rPr>
      <t>(Nota C.3)</t>
    </r>
  </si>
  <si>
    <t>Acreedores por Cargos Financieros Devengados</t>
  </si>
  <si>
    <r>
      <t xml:space="preserve">CREDITOS VIGENTES INTERMED. FINANCIERA - SECT. FINANC. </t>
    </r>
    <r>
      <rPr>
        <sz val="9"/>
        <rFont val="Times New Roman"/>
        <family val="1"/>
      </rPr>
      <t>(Nota  C.5.1 y C.13)</t>
    </r>
  </si>
  <si>
    <r>
      <t xml:space="preserve">OBLIGACIONES INT. FINANC.- SECT. NO FINANC. </t>
    </r>
    <r>
      <rPr>
        <sz val="9"/>
        <rFont val="Times New Roman"/>
        <family val="1"/>
      </rPr>
      <t>(Nota C.13 y J)</t>
    </r>
  </si>
  <si>
    <r>
      <t xml:space="preserve">CREDITOS VIGENTES INTERMED. FINANCIERA - SECT. NO FINANC. </t>
    </r>
    <r>
      <rPr>
        <sz val="9"/>
        <rFont val="Times New Roman"/>
        <family val="1"/>
      </rPr>
      <t>(Nota C.5.2 y C.13)</t>
    </r>
  </si>
  <si>
    <t>(Previsiones) (Nota C.6)</t>
  </si>
  <si>
    <t>CREDITOS DIVERSOS (Nota C.16)</t>
  </si>
  <si>
    <r>
      <t xml:space="preserve">CREDITOS VENCIDOS POR INTERMED. FINANCIERA </t>
    </r>
    <r>
      <rPr>
        <sz val="9"/>
        <rFont val="Times New Roman"/>
        <family val="1"/>
      </rPr>
      <t>(Nota C.5.3)</t>
    </r>
  </si>
  <si>
    <r>
      <t xml:space="preserve">PATRIMONIO </t>
    </r>
    <r>
      <rPr>
        <sz val="9"/>
        <rFont val="Times New Roman"/>
        <family val="1"/>
      </rPr>
      <t>(Nota D)</t>
    </r>
  </si>
  <si>
    <t>Capital Integrado  (Nota B.5)</t>
  </si>
  <si>
    <t>Aportes no capitalizados</t>
  </si>
  <si>
    <r>
      <t>INVERSIONES</t>
    </r>
    <r>
      <rPr>
        <sz val="9"/>
        <rFont val="Times New Roman"/>
        <family val="1"/>
      </rPr>
      <t xml:space="preserve"> (Nota C.7)</t>
    </r>
  </si>
  <si>
    <t>Ajustes al patrimonio</t>
  </si>
  <si>
    <t>Reservas</t>
  </si>
  <si>
    <t>Títulos Privados</t>
  </si>
  <si>
    <t>Resultados acumulados</t>
  </si>
  <si>
    <t>UTILIDAD DEL EJERCICIO</t>
  </si>
  <si>
    <t xml:space="preserve">  </t>
  </si>
  <si>
    <t>Rentas sobre Inversiones en el Sector privado</t>
  </si>
  <si>
    <t>Para Reserva Legal</t>
  </si>
  <si>
    <t>Neto a Distribuir</t>
  </si>
  <si>
    <r>
      <t>BIENES DE USO</t>
    </r>
    <r>
      <rPr>
        <sz val="9"/>
        <rFont val="Times New Roman"/>
        <family val="1"/>
      </rPr>
      <t xml:space="preserve"> (Nota C.8)</t>
    </r>
  </si>
  <si>
    <r>
      <t>CARGOS DIFERIDOS</t>
    </r>
    <r>
      <rPr>
        <sz val="9"/>
        <rFont val="Times New Roman"/>
        <family val="1"/>
      </rPr>
      <t xml:space="preserve"> (Nota C.9)</t>
    </r>
  </si>
  <si>
    <t>Las notas A a la K que se acompañan forman parte integrante de estos Estados Financieros.</t>
  </si>
  <si>
    <t>CUENTAS DE CONTINGENCIAS, ORDEN Y FIDEICOMISOS</t>
  </si>
  <si>
    <t>Garantías otorgadas</t>
  </si>
  <si>
    <t>Créditos documentarios</t>
  </si>
  <si>
    <t>Líneas de crédito</t>
  </si>
  <si>
    <t>TOTAL DE CUENTAS DE CONTINGENCIAS (Nota E)</t>
  </si>
  <si>
    <t>TOTAL DE CUENTAS DE ORDEN (Nota K)</t>
  </si>
  <si>
    <t>TOTAL DE CUENTAS DE ORDEN  DE FIDEICOMISOS (Nota K)</t>
  </si>
  <si>
    <t xml:space="preserve">Las notas A a la K que se acompañan forman parte integrante de estos Estados Financieros. </t>
  </si>
  <si>
    <t>Ana Lía Simancas</t>
  </si>
  <si>
    <t xml:space="preserve">  BANCO ATLAS S.A.</t>
  </si>
  <si>
    <t>ESTADO DE RESULTADOS CORRESPONDIENTE AL EJERCICIO ECONÓMICO FINALIZADO EL  31 DE  DICIEMBRE DE 2019</t>
  </si>
  <si>
    <t>Por Créditos Vigentes - Sector Financiero</t>
  </si>
  <si>
    <t>Por Créditos Vigentes - Sector No Financiero</t>
  </si>
  <si>
    <t>Por Valuación de Activos y Pasivos Financieros en Moneda Extranjera (Nota F.2)</t>
  </si>
  <si>
    <t>Por Valuación de Pasivos y Activos Financieros en Moneda Extranjera (Nota F.2)</t>
  </si>
  <si>
    <t>Constitución de Previsiones (Nota C.6)</t>
  </si>
  <si>
    <t>Desafectación de Previsiones (Nota C.6)</t>
  </si>
  <si>
    <t>Por Valuación de otros Activos y Pasivos en Moneda Extranjera (Nota F.2)</t>
  </si>
  <si>
    <t>Retribuciones al Personal y Cargas Sociales</t>
  </si>
  <si>
    <t>GANANCIA DEL EJERCICIO DESPUES DE IMPUESTOS</t>
  </si>
  <si>
    <t>ESTADO DE EVOLUCION DEL PATRIMONIO CORRESPONDIENTE AL EJERCICIO ECONÓMICO FINALIZADO EL  31 DE  DICIEMBRE DE 2019</t>
  </si>
  <si>
    <t>Capital</t>
  </si>
  <si>
    <t>Aporte Irrevocable a Cta.</t>
  </si>
  <si>
    <t>Reserva de</t>
  </si>
  <si>
    <t>Reserva</t>
  </si>
  <si>
    <t>Resultados</t>
  </si>
  <si>
    <t>Utilidad</t>
  </si>
  <si>
    <t>CONCEPTO</t>
  </si>
  <si>
    <t>Integrado (1)</t>
  </si>
  <si>
    <t>de Integración de Capital</t>
  </si>
  <si>
    <t>Revalúo</t>
  </si>
  <si>
    <t>Legal (2)</t>
  </si>
  <si>
    <t xml:space="preserve"> Acumulados</t>
  </si>
  <si>
    <t>del Ejercicio</t>
  </si>
  <si>
    <t>Saldos al 31 de diciembre de 2017</t>
  </si>
  <si>
    <t xml:space="preserve"> Transferencia de utilidades del ejercicio anterior</t>
  </si>
  <si>
    <t xml:space="preserve"> Afectación de utilidades para pago de dividendos (3)</t>
  </si>
  <si>
    <t xml:space="preserve"> Incremento neto de la reserva de revalúo</t>
  </si>
  <si>
    <t>Aporte Irrevocable a Cta.de Integración de Capital (4)</t>
  </si>
  <si>
    <t xml:space="preserve"> Utilidad del ejercicio</t>
  </si>
  <si>
    <t>Saldos al 31 de diciembre de 2018</t>
  </si>
  <si>
    <t>Capitalización de Aporte Irrevocable a Cta.de Integración de Capital  (5)</t>
  </si>
  <si>
    <t xml:space="preserve"> Constitución de reserva legal  (5)</t>
  </si>
  <si>
    <t xml:space="preserve"> Afectación de utilidades para pago de dividendos (6)</t>
  </si>
  <si>
    <t>Saldos al 31 de diciembre de 2019</t>
  </si>
  <si>
    <t>(1) Ver Notas B.5) y D.2)</t>
  </si>
  <si>
    <t>(2) Ver Notas D.3.a)</t>
  </si>
  <si>
    <t>(3) Aprobado por Asambleas de Accionístas de fecha: 20 de marzo del 2018</t>
  </si>
  <si>
    <t>(4) Aprobado por Asambleas de Accionístas de fecha: 28 de diciembre del 2018</t>
  </si>
  <si>
    <t>(5) Aprobado por Asamblea de Accionístas de fecha; 19 de marzo del 2019</t>
  </si>
  <si>
    <t>(6) Aprobado por Asamblea de Accionístas de fecha: 3 de setiembre del 2019</t>
  </si>
  <si>
    <t>ESTADO DE FLUJOS DE EFECTIVO CORRESPONDIENTE AL EJERCICIO ECONÓMICO</t>
  </si>
  <si>
    <t>FINALIZADO EL  31 DE  DICIEMBRE DE 2019</t>
  </si>
  <si>
    <t>MAS/MENOS CONCEPTOS QUE NO IMPLICAN EGRESOS DE FONDOS</t>
  </si>
  <si>
    <t>Disminución/(Aumento) neto de créditos diversos</t>
  </si>
  <si>
    <t>(Aumento) neto de valores públicos</t>
  </si>
  <si>
    <t>(Aumento)/Disminución neto de inversiones</t>
  </si>
  <si>
    <t>Las notas A a la K que se acompañan forman parte integrante de estos estados contables</t>
  </si>
  <si>
    <t>Esta información financiera anual coincide con los estados financieros estatutarios emitidos el 24 de febrero de 2020. La firma del auditor externo se adjunta a los efectos del requerimiento de información anual de la Resolución CNV CG 6/2019.</t>
  </si>
  <si>
    <t>Registro CNV N° AE 21</t>
  </si>
  <si>
    <t>Socia</t>
  </si>
  <si>
    <t>Deloitte Paraguay S.R.L.</t>
  </si>
  <si>
    <t>(*) al 31 de diciembre de 2019 existian 51.300.000.000 (valor normal) de Letras de Regulacion Monetaria bajo operaciones de reporto con el Sector Financiero incluidas como "Operaciones a Liquidar" en la nota J.</t>
  </si>
  <si>
    <t>Los deudores han sido clasificados en 6 categorías de riesgo. El BCP requiere que la primera de ellas (categoría 1) se disgregue en tres sub-categorías a los efectos del cómputo de las previsiones (1, 1a y 1b).</t>
  </si>
  <si>
    <t>(-) Ganancias por Valuación en suspenso</t>
  </si>
  <si>
    <t>(**)4.200.679.783.495</t>
  </si>
  <si>
    <t>(***)3.728.873.847.867</t>
  </si>
  <si>
    <t>Créditos Vencidos por Intermediación Financiera</t>
  </si>
  <si>
    <t>Diferencia de cambio neta sobre el total de activos y pasivos en moneda extrajera</t>
  </si>
  <si>
    <t>El impuesto a la renta que se carga a los resultados del año a la tasa del 10% se base en la utilidad contable antes de este concepto, ajustada por las partidas que la ley (Ley N° 125/91) modificada parcialmente por la Ley N° 2421/04) y sus reglamentaciones incluyen o excluyen para la determinación de la renta neta imponible. Ver además Nota D.3) apartado c).</t>
  </si>
  <si>
    <t>Sonia Beatríz Ríos de Coronel</t>
  </si>
  <si>
    <t>Contador</t>
  </si>
  <si>
    <t>César Eduardo Coll</t>
  </si>
  <si>
    <t>Miguel Ángel Zaldivar Silvera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</si>
</sst>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0\ _p_t_a_-;\-* #,##0\ _p_t_a_-;_-* &quot;-&quot;\ _p_t_a_-;_-@_-"/>
    <numFmt numFmtId="168" formatCode="_([$€]* #,##0.00_);_([$€]* \(#,##0.00\);_([$€]* &quot;-&quot;??_);_(@_)"/>
    <numFmt numFmtId="169" formatCode="_-* #,##0\ _€_-;\-* #,##0\ _€_-;_-* &quot;-&quot;??\ _€_-;_-@_-"/>
    <numFmt numFmtId="170" formatCode="_-* #,##0.00\ &quot;€&quot;_-;\-* #,##0.00\ &quot;€&quot;_-;_-* &quot;-&quot;??\ &quot;€&quot;_-;_-@_-"/>
    <numFmt numFmtId="171" formatCode="_-* #,##0\ _D_M_-;\-* #,##0\ _D_M_-;_-* &quot;-&quot;\ _D_M_-;_-@_-"/>
    <numFmt numFmtId="172" formatCode="dd/mm/yyyy;@"/>
    <numFmt numFmtId="173" formatCode="_-* #,##0\ _P_t_s_-;\-* #,##0\ _P_t_s_-;_-* &quot;-&quot;\ _P_t_s_-;_-@_-"/>
    <numFmt numFmtId="174" formatCode="###,###,###,###,###,##0.00"/>
    <numFmt numFmtId="175" formatCode="_-* #,##0.00\ _P_t_s_-;\-* #,##0.00\ _P_t_s_-;_-* &quot;-&quot;\ _P_t_s_-;_-@_-"/>
    <numFmt numFmtId="176" formatCode="_(* #,##0.00_);_(* \(#,##0.00\);_(* &quot;-&quot;??_);_(@_)"/>
    <numFmt numFmtId="177" formatCode="_-* #,##0.00_-;\-* #,##0.00_-;_-* &quot;-&quot;??_-;_-@_-"/>
    <numFmt numFmtId="178" formatCode="_-* #,##0_-;\-* #,##0_-;_-* &quot;-&quot;_-;_-@_-"/>
  </numFmts>
  <fonts count="6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charset val="1"/>
    </font>
    <font>
      <sz val="10"/>
      <name val="Arial"/>
      <family val="2"/>
    </font>
    <font>
      <b/>
      <sz val="9"/>
      <name val="Arial"/>
      <family val="2"/>
    </font>
    <font>
      <sz val="9"/>
      <name val="Arial"/>
      <family val="2"/>
    </font>
    <font>
      <sz val="10"/>
      <color indexed="8"/>
      <name val="Arial"/>
      <family val="2"/>
    </font>
    <font>
      <sz val="10"/>
      <name val="Arial"/>
      <family val="2"/>
    </font>
    <font>
      <sz val="11"/>
      <color indexed="8"/>
      <name val="Calibri"/>
      <family val="2"/>
    </font>
    <font>
      <b/>
      <sz val="9"/>
      <color theme="1"/>
      <name val="Times New Roman"/>
      <family val="1"/>
    </font>
    <font>
      <sz val="9"/>
      <name val="Times New Roman"/>
      <family val="1"/>
    </font>
    <font>
      <sz val="10"/>
      <name val="Times New Roman"/>
      <family val="1"/>
    </font>
    <font>
      <b/>
      <sz val="10"/>
      <name val="Times New Roman"/>
      <family val="1"/>
    </font>
    <font>
      <sz val="9"/>
      <color theme="1"/>
      <name val="Times New Roman"/>
      <family val="1"/>
    </font>
    <font>
      <b/>
      <sz val="9"/>
      <color rgb="FF000000"/>
      <name val="Arial"/>
      <family val="2"/>
    </font>
    <font>
      <sz val="9"/>
      <color rgb="FF000000"/>
      <name val="Arial"/>
      <family val="2"/>
    </font>
    <font>
      <sz val="9"/>
      <color rgb="FF1F497D"/>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b/>
      <i/>
      <sz val="26"/>
      <color indexed="8"/>
      <name val="Times New Roman"/>
      <family val="1"/>
    </font>
    <font>
      <b/>
      <sz val="18"/>
      <color theme="3"/>
      <name val="Cambria"/>
      <family val="2"/>
      <scheme val="major"/>
    </font>
    <font>
      <sz val="10"/>
      <color indexed="64"/>
      <name val="Arial"/>
      <family val="2"/>
    </font>
    <font>
      <sz val="10"/>
      <name val="Courier"/>
      <family val="3"/>
    </font>
    <font>
      <sz val="9"/>
      <color theme="1"/>
      <name val="Calibri"/>
      <family val="2"/>
      <scheme val="minor"/>
    </font>
    <font>
      <sz val="10"/>
      <name val="MS Sans Serif"/>
      <family val="2"/>
    </font>
    <font>
      <b/>
      <sz val="12"/>
      <name val="Arial"/>
      <family val="2"/>
    </font>
    <font>
      <sz val="12"/>
      <name val="Times New Roman"/>
      <family val="1"/>
    </font>
    <font>
      <sz val="8"/>
      <name val="Times New Roman"/>
      <family val="1"/>
    </font>
    <font>
      <b/>
      <sz val="22"/>
      <name val="Times New Roman"/>
      <family val="1"/>
    </font>
    <font>
      <b/>
      <sz val="11"/>
      <name val="Times New Roman"/>
      <family val="1"/>
    </font>
    <font>
      <sz val="11"/>
      <name val="Times New Roman"/>
      <family val="1"/>
    </font>
    <font>
      <b/>
      <sz val="9"/>
      <name val="Times New Roman"/>
      <family val="1"/>
    </font>
    <font>
      <b/>
      <sz val="11"/>
      <color theme="1"/>
      <name val="Times New Roman"/>
      <family val="1"/>
    </font>
    <font>
      <sz val="8"/>
      <color theme="1"/>
      <name val="Times New Roman"/>
      <family val="1"/>
    </font>
    <font>
      <b/>
      <sz val="9"/>
      <color rgb="FFFF0000"/>
      <name val="Times New Roman"/>
      <family val="1"/>
    </font>
    <font>
      <b/>
      <sz val="8"/>
      <name val="Times New Roman"/>
      <family val="1"/>
    </font>
    <font>
      <sz val="11"/>
      <color indexed="8"/>
      <name val="Times New Roman"/>
      <family val="1"/>
    </font>
    <font>
      <sz val="8"/>
      <color indexed="8"/>
      <name val="Times New Roman"/>
      <family val="1"/>
    </font>
    <font>
      <sz val="8"/>
      <name val="Arial"/>
      <family val="2"/>
    </font>
    <font>
      <b/>
      <sz val="16"/>
      <name val="Times New Roman"/>
      <family val="1"/>
    </font>
    <font>
      <sz val="11"/>
      <color theme="1"/>
      <name val="Times New Roman"/>
      <family val="1"/>
    </font>
    <font>
      <sz val="9"/>
      <color indexed="8"/>
      <name val="Times New Roman"/>
      <family val="1"/>
    </font>
    <font>
      <sz val="16"/>
      <name val="Times New Roman"/>
      <family val="1"/>
    </font>
    <font>
      <sz val="16"/>
      <name val="Arial"/>
      <family val="2"/>
    </font>
    <font>
      <b/>
      <sz val="16"/>
      <name val="Arial"/>
      <family val="2"/>
    </font>
    <font>
      <b/>
      <sz val="10"/>
      <color theme="1"/>
      <name val="Times New Roman"/>
      <family val="1"/>
    </font>
  </fonts>
  <fills count="35">
    <fill>
      <patternFill patternType="none"/>
    </fill>
    <fill>
      <patternFill patternType="gray125"/>
    </fill>
    <fill>
      <patternFill patternType="solid">
        <fgColor indexed="3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style="medium">
        <color indexed="64"/>
      </top>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72">
    <xf numFmtId="0" fontId="0" fillId="0" borderId="0"/>
    <xf numFmtId="0" fontId="6" fillId="0" borderId="0"/>
    <xf numFmtId="164" fontId="7" fillId="0" borderId="0" applyFont="0" applyFill="0" applyBorder="0" applyAlignment="0" applyProtection="0"/>
    <xf numFmtId="165" fontId="7" fillId="0" borderId="0" applyFont="0" applyFill="0" applyBorder="0" applyAlignment="0" applyProtection="0"/>
    <xf numFmtId="0" fontId="11" fillId="0" borderId="0"/>
    <xf numFmtId="37" fontId="7" fillId="0" borderId="0" applyFont="0" applyFill="0" applyBorder="0" applyAlignment="0" applyProtection="0"/>
    <xf numFmtId="167" fontId="11" fillId="0" borderId="0" applyFont="0" applyFill="0" applyBorder="0" applyAlignment="0" applyProtection="0"/>
    <xf numFmtId="37" fontId="7" fillId="0" borderId="0"/>
    <xf numFmtId="0" fontId="7" fillId="0" borderId="0"/>
    <xf numFmtId="0" fontId="7" fillId="0" borderId="0"/>
    <xf numFmtId="9" fontId="11" fillId="0" borderId="0" applyFont="0" applyFill="0" applyBorder="0" applyAlignment="0" applyProtection="0"/>
    <xf numFmtId="0" fontId="5" fillId="0" borderId="0"/>
    <xf numFmtId="168" fontId="7"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0" fontId="10" fillId="0" borderId="0"/>
    <xf numFmtId="0" fontId="7" fillId="0" borderId="0"/>
    <xf numFmtId="0" fontId="4" fillId="0" borderId="0"/>
    <xf numFmtId="165"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0" fontId="21" fillId="0" borderId="0" applyNumberFormat="0" applyFill="0" applyBorder="0" applyAlignment="0" applyProtection="0"/>
    <xf numFmtId="0" fontId="22" fillId="0" borderId="30" applyNumberFormat="0" applyFill="0" applyAlignment="0" applyProtection="0"/>
    <xf numFmtId="0" fontId="23" fillId="0" borderId="31" applyNumberFormat="0" applyFill="0" applyAlignment="0" applyProtection="0"/>
    <xf numFmtId="0" fontId="24" fillId="0" borderId="32" applyNumberFormat="0" applyFill="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7" borderId="33" applyNumberFormat="0" applyAlignment="0" applyProtection="0"/>
    <xf numFmtId="0" fontId="29" fillId="8" borderId="34" applyNumberFormat="0" applyAlignment="0" applyProtection="0"/>
    <xf numFmtId="0" fontId="30" fillId="8" borderId="33" applyNumberFormat="0" applyAlignment="0" applyProtection="0"/>
    <xf numFmtId="0" fontId="31" fillId="0" borderId="35" applyNumberFormat="0" applyFill="0" applyAlignment="0" applyProtection="0"/>
    <xf numFmtId="0" fontId="32" fillId="9" borderId="36"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38" applyNumberFormat="0" applyFill="0" applyAlignment="0" applyProtection="0"/>
    <xf numFmtId="0" fontId="36"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6" fillId="34" borderId="0" applyNumberFormat="0" applyBorder="0" applyAlignment="0" applyProtection="0"/>
    <xf numFmtId="0" fontId="37" fillId="0" borderId="0"/>
    <xf numFmtId="165" fontId="7" fillId="0" borderId="0" applyFont="0" applyFill="0" applyBorder="0" applyAlignment="0" applyProtection="0"/>
    <xf numFmtId="0" fontId="12" fillId="10" borderId="37" applyNumberFormat="0" applyFont="0" applyAlignment="0" applyProtection="0"/>
    <xf numFmtId="0" fontId="39" fillId="0" borderId="0" applyNumberFormat="0" applyFill="0" applyBorder="0" applyAlignment="0" applyProtection="0"/>
    <xf numFmtId="165" fontId="7" fillId="0" borderId="0" applyFont="0" applyFill="0" applyBorder="0" applyAlignment="0" applyProtection="0"/>
    <xf numFmtId="0" fontId="12" fillId="0" borderId="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165" fontId="12" fillId="0" borderId="0" applyFont="0" applyFill="0" applyBorder="0" applyAlignment="0" applyProtection="0"/>
    <xf numFmtId="170" fontId="12" fillId="0" borderId="0" applyFont="0" applyFill="0" applyBorder="0" applyAlignment="0" applyProtection="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165"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165" fontId="7"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7" fillId="0" borderId="0"/>
    <xf numFmtId="165" fontId="7" fillId="0" borderId="0" applyFont="0" applyFill="0" applyBorder="0" applyAlignment="0" applyProtection="0"/>
    <xf numFmtId="171"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165" fontId="12" fillId="0" borderId="0" applyFont="0" applyFill="0" applyBorder="0" applyAlignment="0" applyProtection="0"/>
    <xf numFmtId="170" fontId="12" fillId="0" borderId="0" applyFont="0" applyFill="0" applyBorder="0" applyAlignment="0" applyProtection="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165" fontId="2" fillId="0" borderId="0" applyFont="0" applyFill="0" applyBorder="0" applyAlignment="0" applyProtection="0"/>
    <xf numFmtId="170" fontId="2" fillId="0" borderId="0" applyFont="0" applyFill="0" applyBorder="0" applyAlignment="0" applyProtection="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1" fillId="0" borderId="0" applyNumberFormat="0" applyFill="0" applyBorder="0" applyAlignment="0" applyProtection="0"/>
    <xf numFmtId="37" fontId="41" fillId="0" borderId="0"/>
    <xf numFmtId="165" fontId="2" fillId="0" borderId="0" applyFont="0" applyFill="0" applyBorder="0" applyAlignment="0" applyProtection="0"/>
    <xf numFmtId="0" fontId="40" fillId="0" borderId="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165" fontId="7"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42" fillId="0" borderId="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12" fillId="2" borderId="0" applyNumberFormat="0" applyBorder="0" applyAlignment="0" applyProtection="0"/>
    <xf numFmtId="0" fontId="40" fillId="0" borderId="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165" fontId="2" fillId="0" borderId="0" applyFont="0" applyFill="0" applyBorder="0" applyAlignment="0" applyProtection="0"/>
    <xf numFmtId="170" fontId="2" fillId="0" borderId="0" applyFont="0" applyFill="0" applyBorder="0" applyAlignment="0" applyProtection="0"/>
    <xf numFmtId="0" fontId="7" fillId="0" borderId="0"/>
    <xf numFmtId="43" fontId="7" fillId="0" borderId="0" applyFont="0" applyFill="0" applyBorder="0" applyAlignment="0" applyProtection="0"/>
    <xf numFmtId="0" fontId="2" fillId="0" borderId="0"/>
    <xf numFmtId="165" fontId="2" fillId="0" borderId="0" applyFont="0" applyFill="0" applyBorder="0" applyAlignment="0" applyProtection="0"/>
    <xf numFmtId="9" fontId="7" fillId="0" borderId="0" applyFont="0" applyFill="0" applyBorder="0" applyAlignment="0" applyProtection="0"/>
    <xf numFmtId="0" fontId="12" fillId="0" borderId="0"/>
    <xf numFmtId="0" fontId="7" fillId="0" borderId="0"/>
    <xf numFmtId="41" fontId="7"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43"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1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165" fontId="12" fillId="0" borderId="0" applyFont="0" applyFill="0" applyBorder="0" applyAlignment="0" applyProtection="0"/>
    <xf numFmtId="170" fontId="12" fillId="0" borderId="0" applyFont="0" applyFill="0" applyBorder="0" applyAlignment="0" applyProtection="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165" fontId="2" fillId="0" borderId="0" applyFont="0" applyFill="0" applyBorder="0" applyAlignment="0" applyProtection="0"/>
    <xf numFmtId="170" fontId="2" fillId="0" borderId="0" applyFont="0" applyFill="0" applyBorder="0" applyAlignment="0" applyProtection="0"/>
    <xf numFmtId="0" fontId="2" fillId="10" borderId="37"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165" fontId="2" fillId="0" borderId="0" applyFont="0" applyFill="0" applyBorder="0" applyAlignment="0" applyProtection="0"/>
    <xf numFmtId="165" fontId="42" fillId="0" borderId="0" applyFont="0" applyFill="0" applyBorder="0" applyAlignment="0" applyProtection="0"/>
    <xf numFmtId="0" fontId="1" fillId="0" borderId="0"/>
    <xf numFmtId="164" fontId="12" fillId="0" borderId="0" applyFont="0" applyFill="0" applyBorder="0" applyAlignment="0" applyProtection="0"/>
    <xf numFmtId="165" fontId="12" fillId="0" borderId="0" applyFont="0" applyFill="0" applyBorder="0" applyAlignment="0" applyProtection="0"/>
    <xf numFmtId="178" fontId="1" fillId="0" borderId="0" applyFont="0" applyFill="0" applyBorder="0" applyAlignment="0" applyProtection="0"/>
  </cellStyleXfs>
  <cellXfs count="377">
    <xf numFmtId="0" fontId="0" fillId="0" borderId="0" xfId="0"/>
    <xf numFmtId="0" fontId="9" fillId="0" borderId="0" xfId="0" applyFont="1" applyFill="1"/>
    <xf numFmtId="0" fontId="8" fillId="0" borderId="0" xfId="0" applyFont="1" applyFill="1"/>
    <xf numFmtId="0" fontId="8" fillId="0" borderId="0" xfId="0" applyFont="1" applyFill="1" applyAlignment="1">
      <alignment vertical="center"/>
    </xf>
    <xf numFmtId="0" fontId="15" fillId="3" borderId="0" xfId="468" applyFont="1" applyFill="1" applyBorder="1"/>
    <xf numFmtId="0" fontId="46" fillId="3" borderId="0" xfId="468" applyFont="1" applyFill="1" applyBorder="1"/>
    <xf numFmtId="0" fontId="48" fillId="3" borderId="0" xfId="468" applyFont="1" applyFill="1" applyBorder="1" applyAlignment="1">
      <alignment horizontal="left"/>
    </xf>
    <xf numFmtId="164" fontId="49" fillId="3" borderId="0" xfId="469" applyFont="1" applyFill="1" applyBorder="1" applyAlignment="1">
      <alignment horizontal="left"/>
    </xf>
    <xf numFmtId="0" fontId="49" fillId="3" borderId="0" xfId="468" applyFont="1" applyFill="1" applyBorder="1" applyAlignment="1">
      <alignment horizontal="left"/>
    </xf>
    <xf numFmtId="0" fontId="48" fillId="3" borderId="0" xfId="468" applyFont="1" applyFill="1" applyBorder="1" applyAlignment="1"/>
    <xf numFmtId="165" fontId="46" fillId="3" borderId="0" xfId="470" applyFont="1" applyFill="1" applyBorder="1" applyAlignment="1"/>
    <xf numFmtId="0" fontId="46" fillId="3" borderId="0" xfId="468" applyFont="1" applyFill="1" applyBorder="1" applyAlignment="1"/>
    <xf numFmtId="166" fontId="14" fillId="3" borderId="0" xfId="469" applyNumberFormat="1" applyFont="1" applyFill="1" applyBorder="1"/>
    <xf numFmtId="166" fontId="46" fillId="3" borderId="0" xfId="468" applyNumberFormat="1" applyFont="1" applyFill="1" applyBorder="1"/>
    <xf numFmtId="164" fontId="48" fillId="3" borderId="0" xfId="469" applyFont="1" applyFill="1" applyBorder="1" applyAlignment="1">
      <alignment horizontal="left" vertical="top"/>
    </xf>
    <xf numFmtId="0" fontId="50" fillId="3" borderId="0" xfId="468" applyFont="1" applyFill="1" applyBorder="1"/>
    <xf numFmtId="172" fontId="50" fillId="3" borderId="0" xfId="469" applyNumberFormat="1" applyFont="1" applyFill="1" applyBorder="1" applyAlignment="1">
      <alignment horizontal="center"/>
    </xf>
    <xf numFmtId="0" fontId="14" fillId="3" borderId="0" xfId="468" applyFont="1" applyFill="1" applyBorder="1"/>
    <xf numFmtId="0" fontId="13" fillId="3" borderId="0" xfId="468" applyFont="1" applyFill="1" applyAlignment="1">
      <alignment horizontal="center" vertical="center"/>
    </xf>
    <xf numFmtId="0" fontId="13" fillId="3" borderId="0" xfId="468" applyFont="1" applyFill="1" applyAlignment="1">
      <alignment horizontal="center" vertical="top"/>
    </xf>
    <xf numFmtId="0" fontId="51" fillId="3" borderId="0" xfId="468" applyFont="1" applyFill="1" applyBorder="1" applyAlignment="1">
      <alignment horizontal="center" vertical="top"/>
    </xf>
    <xf numFmtId="166" fontId="50" fillId="3" borderId="4" xfId="469" applyNumberFormat="1" applyFont="1" applyFill="1" applyBorder="1" applyAlignment="1">
      <alignment horizontal="right"/>
    </xf>
    <xf numFmtId="166" fontId="50" fillId="3" borderId="0" xfId="469" applyNumberFormat="1" applyFont="1" applyFill="1" applyBorder="1" applyAlignment="1">
      <alignment horizontal="right"/>
    </xf>
    <xf numFmtId="166" fontId="50" fillId="3" borderId="4" xfId="469" applyNumberFormat="1" applyFont="1" applyFill="1" applyBorder="1"/>
    <xf numFmtId="166" fontId="50" fillId="3" borderId="0" xfId="469" applyNumberFormat="1" applyFont="1" applyFill="1" applyBorder="1"/>
    <xf numFmtId="166" fontId="14" fillId="3" borderId="0" xfId="469" applyNumberFormat="1" applyFont="1" applyFill="1" applyBorder="1" applyAlignment="1">
      <alignment horizontal="right"/>
    </xf>
    <xf numFmtId="0" fontId="46" fillId="3" borderId="0" xfId="468" applyFont="1" applyFill="1"/>
    <xf numFmtId="173" fontId="46" fillId="3" borderId="0" xfId="468" applyNumberFormat="1" applyFont="1" applyFill="1" applyBorder="1"/>
    <xf numFmtId="173" fontId="15" fillId="3" borderId="0" xfId="468" applyNumberFormat="1" applyFont="1" applyFill="1" applyBorder="1"/>
    <xf numFmtId="0" fontId="52" fillId="3" borderId="0" xfId="468" applyFont="1" applyFill="1"/>
    <xf numFmtId="3" fontId="15" fillId="3" borderId="0" xfId="468" applyNumberFormat="1" applyFont="1" applyFill="1" applyBorder="1"/>
    <xf numFmtId="3" fontId="50" fillId="3" borderId="7" xfId="469" applyNumberFormat="1" applyFont="1" applyFill="1" applyBorder="1"/>
    <xf numFmtId="3" fontId="50" fillId="3" borderId="0" xfId="469" applyNumberFormat="1" applyFont="1" applyFill="1" applyBorder="1"/>
    <xf numFmtId="3" fontId="50" fillId="3" borderId="7" xfId="469" applyNumberFormat="1" applyFont="1" applyFill="1" applyBorder="1" applyAlignment="1">
      <alignment horizontal="right"/>
    </xf>
    <xf numFmtId="3" fontId="50" fillId="3" borderId="0" xfId="469" applyNumberFormat="1" applyFont="1" applyFill="1" applyBorder="1" applyAlignment="1">
      <alignment horizontal="right"/>
    </xf>
    <xf numFmtId="164" fontId="15" fillId="3" borderId="0" xfId="469" applyFont="1" applyFill="1" applyBorder="1"/>
    <xf numFmtId="3" fontId="53" fillId="3" borderId="0" xfId="469" applyNumberFormat="1" applyFont="1" applyFill="1" applyBorder="1" applyAlignment="1">
      <alignment horizontal="right"/>
    </xf>
    <xf numFmtId="164" fontId="14" fillId="3" borderId="0" xfId="469" applyFont="1" applyFill="1" applyBorder="1"/>
    <xf numFmtId="164" fontId="46" fillId="3" borderId="0" xfId="469" applyFont="1" applyFill="1" applyBorder="1"/>
    <xf numFmtId="164" fontId="50" fillId="3" borderId="0" xfId="469" applyFont="1" applyFill="1" applyBorder="1" applyAlignment="1"/>
    <xf numFmtId="172" fontId="50" fillId="3" borderId="5" xfId="469" applyNumberFormat="1" applyFont="1" applyFill="1" applyBorder="1" applyAlignment="1">
      <alignment horizontal="center"/>
    </xf>
    <xf numFmtId="164" fontId="14" fillId="3" borderId="0" xfId="469" applyFont="1" applyFill="1" applyBorder="1" applyAlignment="1">
      <alignment horizontal="left"/>
    </xf>
    <xf numFmtId="169" fontId="14" fillId="3" borderId="0" xfId="470" applyNumberFormat="1" applyFont="1" applyFill="1" applyBorder="1" applyAlignment="1"/>
    <xf numFmtId="169" fontId="14" fillId="3" borderId="0" xfId="470" applyNumberFormat="1" applyFont="1" applyFill="1" applyBorder="1" applyAlignment="1">
      <alignment horizontal="right"/>
    </xf>
    <xf numFmtId="164" fontId="50" fillId="3" borderId="0" xfId="469" applyFont="1" applyFill="1" applyBorder="1" applyAlignment="1">
      <alignment horizontal="left"/>
    </xf>
    <xf numFmtId="169" fontId="50" fillId="3" borderId="0" xfId="470" applyNumberFormat="1" applyFont="1" applyFill="1" applyBorder="1" applyAlignment="1">
      <alignment horizontal="right"/>
    </xf>
    <xf numFmtId="0" fontId="16" fillId="3" borderId="0" xfId="468" applyFont="1" applyFill="1" applyBorder="1"/>
    <xf numFmtId="0" fontId="55" fillId="3" borderId="0" xfId="468" applyFont="1" applyFill="1"/>
    <xf numFmtId="0" fontId="16" fillId="3" borderId="0" xfId="468" applyFont="1" applyFill="1" applyBorder="1" applyAlignment="1">
      <alignment horizontal="left"/>
    </xf>
    <xf numFmtId="0" fontId="49" fillId="3" borderId="0" xfId="468" applyFont="1" applyFill="1" applyBorder="1"/>
    <xf numFmtId="0" fontId="56" fillId="3" borderId="0" xfId="468" applyFont="1" applyFill="1"/>
    <xf numFmtId="174" fontId="57" fillId="0" borderId="0" xfId="468" applyNumberFormat="1" applyFont="1"/>
    <xf numFmtId="175" fontId="15" fillId="3" borderId="0" xfId="469" applyNumberFormat="1" applyFont="1" applyFill="1" applyBorder="1"/>
    <xf numFmtId="169" fontId="55" fillId="3" borderId="0" xfId="468" applyNumberFormat="1" applyFont="1" applyFill="1"/>
    <xf numFmtId="0" fontId="15" fillId="0" borderId="0" xfId="468" applyFont="1" applyFill="1" applyBorder="1"/>
    <xf numFmtId="169" fontId="46" fillId="0" borderId="0" xfId="470" applyNumberFormat="1" applyFont="1" applyBorder="1"/>
    <xf numFmtId="0" fontId="46" fillId="0" borderId="0" xfId="468" applyFont="1" applyBorder="1"/>
    <xf numFmtId="0" fontId="16" fillId="0" borderId="0" xfId="468" applyFont="1" applyBorder="1" applyAlignment="1">
      <alignment horizontal="left"/>
    </xf>
    <xf numFmtId="164" fontId="46" fillId="0" borderId="0" xfId="469" applyFont="1" applyBorder="1"/>
    <xf numFmtId="0" fontId="54" fillId="0" borderId="0" xfId="468" applyFont="1" applyBorder="1" applyAlignment="1">
      <alignment horizontal="center"/>
    </xf>
    <xf numFmtId="172" fontId="50" fillId="3" borderId="0" xfId="469" applyNumberFormat="1" applyFont="1" applyFill="1" applyBorder="1" applyAlignment="1">
      <alignment horizontal="center" vertical="center"/>
    </xf>
    <xf numFmtId="172" fontId="50" fillId="0" borderId="0" xfId="469" applyNumberFormat="1" applyFont="1" applyFill="1" applyBorder="1" applyAlignment="1">
      <alignment horizontal="center" vertical="center"/>
    </xf>
    <xf numFmtId="0" fontId="50" fillId="0" borderId="0" xfId="468" applyFont="1" applyBorder="1"/>
    <xf numFmtId="166" fontId="50" fillId="0" borderId="0" xfId="469" applyNumberFormat="1" applyFont="1" applyBorder="1"/>
    <xf numFmtId="0" fontId="14" fillId="0" borderId="0" xfId="468" applyFont="1" applyBorder="1"/>
    <xf numFmtId="166" fontId="14" fillId="0" borderId="0" xfId="469" applyNumberFormat="1" applyFont="1" applyBorder="1"/>
    <xf numFmtId="169" fontId="55" fillId="0" borderId="0" xfId="470" applyNumberFormat="1" applyFont="1" applyBorder="1"/>
    <xf numFmtId="0" fontId="46" fillId="0" borderId="0" xfId="468" applyFont="1" applyFill="1"/>
    <xf numFmtId="166" fontId="46" fillId="0" borderId="0" xfId="468" applyNumberFormat="1" applyFont="1" applyFill="1"/>
    <xf numFmtId="166" fontId="50" fillId="0" borderId="0" xfId="469" applyNumberFormat="1" applyFont="1" applyFill="1" applyBorder="1"/>
    <xf numFmtId="166" fontId="17" fillId="3" borderId="0" xfId="469" applyNumberFormat="1" applyFont="1" applyFill="1" applyBorder="1"/>
    <xf numFmtId="166" fontId="14" fillId="0" borderId="0" xfId="469" applyNumberFormat="1" applyFont="1" applyFill="1" applyBorder="1"/>
    <xf numFmtId="166" fontId="13" fillId="3" borderId="4" xfId="469" applyNumberFormat="1" applyFont="1" applyFill="1" applyBorder="1"/>
    <xf numFmtId="169" fontId="16" fillId="0" borderId="0" xfId="470" applyNumberFormat="1" applyFont="1" applyBorder="1"/>
    <xf numFmtId="169" fontId="15" fillId="0" borderId="0" xfId="470" applyNumberFormat="1" applyFont="1" applyBorder="1"/>
    <xf numFmtId="165" fontId="46" fillId="0" borderId="0" xfId="470" applyFont="1" applyFill="1"/>
    <xf numFmtId="166" fontId="13" fillId="3" borderId="7" xfId="469" applyNumberFormat="1" applyFont="1" applyFill="1" applyBorder="1"/>
    <xf numFmtId="165" fontId="15" fillId="0" borderId="0" xfId="470" applyFont="1" applyBorder="1"/>
    <xf numFmtId="176" fontId="46" fillId="0" borderId="0" xfId="469" applyNumberFormat="1" applyFont="1" applyBorder="1"/>
    <xf numFmtId="169" fontId="55" fillId="0" borderId="0" xfId="470" applyNumberFormat="1" applyFont="1" applyAlignment="1">
      <alignment horizontal="center"/>
    </xf>
    <xf numFmtId="0" fontId="14" fillId="0" borderId="0" xfId="468" applyFont="1" applyFill="1" applyBorder="1"/>
    <xf numFmtId="169" fontId="46" fillId="3" borderId="0" xfId="470" applyNumberFormat="1" applyFont="1" applyFill="1" applyBorder="1"/>
    <xf numFmtId="0" fontId="15" fillId="0" borderId="0" xfId="468" applyFont="1" applyBorder="1"/>
    <xf numFmtId="0" fontId="48" fillId="3" borderId="0" xfId="468" applyFont="1" applyFill="1"/>
    <xf numFmtId="177" fontId="55" fillId="3" borderId="0" xfId="470" applyNumberFormat="1" applyFont="1" applyFill="1"/>
    <xf numFmtId="0" fontId="59" fillId="3" borderId="0" xfId="468" applyFont="1" applyFill="1"/>
    <xf numFmtId="0" fontId="49" fillId="3" borderId="0" xfId="468" applyFont="1" applyFill="1"/>
    <xf numFmtId="177" fontId="49" fillId="3" borderId="0" xfId="470" applyNumberFormat="1" applyFont="1" applyFill="1"/>
    <xf numFmtId="177" fontId="15" fillId="3" borderId="0" xfId="470" applyNumberFormat="1" applyFont="1" applyFill="1"/>
    <xf numFmtId="0" fontId="14" fillId="3" borderId="39" xfId="468" applyFont="1" applyFill="1" applyBorder="1"/>
    <xf numFmtId="177" fontId="50" fillId="3" borderId="3" xfId="470" applyNumberFormat="1" applyFont="1" applyFill="1" applyBorder="1" applyAlignment="1">
      <alignment horizontal="center"/>
    </xf>
    <xf numFmtId="0" fontId="50" fillId="3" borderId="10" xfId="468" applyFont="1" applyFill="1" applyBorder="1" applyAlignment="1">
      <alignment horizontal="center"/>
    </xf>
    <xf numFmtId="177" fontId="50" fillId="3" borderId="6" xfId="470" applyNumberFormat="1" applyFont="1" applyFill="1" applyBorder="1" applyAlignment="1">
      <alignment horizontal="center"/>
    </xf>
    <xf numFmtId="0" fontId="14" fillId="3" borderId="11" xfId="468" applyFont="1" applyFill="1" applyBorder="1"/>
    <xf numFmtId="0" fontId="13" fillId="3" borderId="12" xfId="468" applyFont="1" applyFill="1" applyBorder="1" applyAlignment="1">
      <alignment horizontal="center" vertical="top"/>
    </xf>
    <xf numFmtId="0" fontId="50" fillId="3" borderId="40" xfId="468" applyFont="1" applyFill="1" applyBorder="1"/>
    <xf numFmtId="166" fontId="50" fillId="3" borderId="1" xfId="470" applyNumberFormat="1" applyFont="1" applyFill="1" applyBorder="1"/>
    <xf numFmtId="0" fontId="50" fillId="3" borderId="10" xfId="468" applyFont="1" applyFill="1" applyBorder="1"/>
    <xf numFmtId="166" fontId="50" fillId="3" borderId="6" xfId="470" applyNumberFormat="1" applyFont="1" applyFill="1" applyBorder="1"/>
    <xf numFmtId="0" fontId="14" fillId="3" borderId="10" xfId="468" applyFont="1" applyFill="1" applyBorder="1"/>
    <xf numFmtId="166" fontId="17" fillId="3" borderId="6" xfId="470" applyNumberFormat="1" applyFont="1" applyFill="1" applyBorder="1"/>
    <xf numFmtId="166" fontId="17" fillId="3" borderId="6" xfId="470" applyNumberFormat="1" applyFont="1" applyFill="1" applyBorder="1" applyAlignment="1">
      <alignment horizontal="center"/>
    </xf>
    <xf numFmtId="166" fontId="14" fillId="3" borderId="6" xfId="470" applyNumberFormat="1" applyFont="1" applyFill="1" applyBorder="1"/>
    <xf numFmtId="166" fontId="17" fillId="3" borderId="11" xfId="470" applyNumberFormat="1" applyFont="1" applyFill="1" applyBorder="1"/>
    <xf numFmtId="166" fontId="17" fillId="3" borderId="5" xfId="470" applyNumberFormat="1" applyFont="1" applyFill="1" applyBorder="1"/>
    <xf numFmtId="0" fontId="50" fillId="3" borderId="39" xfId="468" applyFont="1" applyFill="1" applyBorder="1"/>
    <xf numFmtId="177" fontId="13" fillId="3" borderId="39" xfId="470" applyNumberFormat="1" applyFont="1" applyFill="1" applyBorder="1"/>
    <xf numFmtId="177" fontId="50" fillId="3" borderId="3" xfId="470" applyNumberFormat="1" applyFont="1" applyFill="1" applyBorder="1"/>
    <xf numFmtId="177" fontId="50" fillId="3" borderId="0" xfId="470" applyNumberFormat="1" applyFont="1" applyFill="1" applyBorder="1"/>
    <xf numFmtId="177" fontId="14" fillId="3" borderId="0" xfId="470" applyNumberFormat="1" applyFont="1" applyFill="1"/>
    <xf numFmtId="0" fontId="17" fillId="3" borderId="0" xfId="468" applyFont="1" applyFill="1"/>
    <xf numFmtId="177" fontId="60" fillId="3" borderId="0" xfId="470" applyNumberFormat="1" applyFont="1" applyFill="1"/>
    <xf numFmtId="0" fontId="62" fillId="0" borderId="0" xfId="468" applyFont="1" applyBorder="1" applyAlignment="1">
      <alignment horizontal="center"/>
    </xf>
    <xf numFmtId="0" fontId="1" fillId="3" borderId="0" xfId="468" applyFill="1"/>
    <xf numFmtId="0" fontId="1" fillId="0" borderId="0" xfId="468"/>
    <xf numFmtId="0" fontId="63" fillId="0" borderId="0" xfId="468" applyFont="1" applyBorder="1" applyAlignment="1">
      <alignment horizontal="center"/>
    </xf>
    <xf numFmtId="0" fontId="58" fillId="0" borderId="0" xfId="468" applyFont="1" applyBorder="1" applyAlignment="1">
      <alignment horizontal="center"/>
    </xf>
    <xf numFmtId="3" fontId="48" fillId="0" borderId="0" xfId="468" applyNumberFormat="1" applyFont="1" applyBorder="1" applyAlignment="1">
      <alignment horizontal="center"/>
    </xf>
    <xf numFmtId="3" fontId="48" fillId="0" borderId="0" xfId="468" applyNumberFormat="1" applyFont="1" applyBorder="1" applyAlignment="1"/>
    <xf numFmtId="3" fontId="16" fillId="0" borderId="0" xfId="468" applyNumberFormat="1" applyFont="1" applyBorder="1" applyAlignment="1">
      <alignment horizontal="center"/>
    </xf>
    <xf numFmtId="3" fontId="16" fillId="3" borderId="0" xfId="468" applyNumberFormat="1" applyFont="1" applyFill="1" applyBorder="1" applyAlignment="1">
      <alignment horizontal="center"/>
    </xf>
    <xf numFmtId="14" fontId="16" fillId="3" borderId="0" xfId="468" applyNumberFormat="1" applyFont="1" applyFill="1" applyBorder="1" applyAlignment="1">
      <alignment horizontal="center" vertical="center"/>
    </xf>
    <xf numFmtId="3" fontId="16" fillId="0" borderId="0" xfId="468" applyNumberFormat="1" applyFont="1" applyBorder="1" applyAlignment="1">
      <alignment horizontal="center" vertical="center"/>
    </xf>
    <xf numFmtId="0" fontId="64" fillId="3" borderId="0" xfId="468" applyFont="1" applyFill="1" applyAlignment="1">
      <alignment horizontal="center" vertical="center"/>
    </xf>
    <xf numFmtId="0" fontId="16" fillId="0" borderId="0" xfId="468" applyFont="1" applyFill="1" applyBorder="1"/>
    <xf numFmtId="3" fontId="16" fillId="3" borderId="8" xfId="468" applyNumberFormat="1" applyFont="1" applyFill="1" applyBorder="1"/>
    <xf numFmtId="166" fontId="15" fillId="3" borderId="0" xfId="471" applyNumberFormat="1" applyFont="1" applyFill="1" applyBorder="1" applyAlignment="1">
      <alignment horizontal="right"/>
    </xf>
    <xf numFmtId="178" fontId="15" fillId="3" borderId="0" xfId="468" applyNumberFormat="1" applyFont="1" applyFill="1" applyBorder="1"/>
    <xf numFmtId="166" fontId="16" fillId="3" borderId="4" xfId="471" applyNumberFormat="1" applyFont="1" applyFill="1" applyBorder="1" applyAlignment="1">
      <alignment horizontal="right"/>
    </xf>
    <xf numFmtId="178" fontId="16" fillId="3" borderId="0" xfId="468" applyNumberFormat="1" applyFont="1" applyFill="1" applyBorder="1"/>
    <xf numFmtId="166" fontId="16" fillId="3" borderId="7" xfId="471" applyNumberFormat="1" applyFont="1" applyFill="1" applyBorder="1" applyAlignment="1">
      <alignment horizontal="right"/>
    </xf>
    <xf numFmtId="178" fontId="16" fillId="3" borderId="7" xfId="468" applyNumberFormat="1" applyFont="1" applyFill="1" applyBorder="1"/>
    <xf numFmtId="0" fontId="15" fillId="0" borderId="0" xfId="468" applyFont="1"/>
    <xf numFmtId="3" fontId="15" fillId="3" borderId="0" xfId="468" applyNumberFormat="1" applyFont="1" applyFill="1"/>
    <xf numFmtId="0" fontId="8" fillId="0" borderId="0" xfId="1" applyFont="1" applyFill="1" applyAlignment="1">
      <alignment vertical="center"/>
    </xf>
    <xf numFmtId="0" fontId="38" fillId="0" borderId="0" xfId="65" applyFont="1" applyFill="1" applyAlignment="1">
      <alignment horizontal="left"/>
    </xf>
    <xf numFmtId="0" fontId="8" fillId="0" borderId="0" xfId="0" applyFont="1" applyFill="1" applyAlignment="1">
      <alignment horizontal="center"/>
    </xf>
    <xf numFmtId="0" fontId="9" fillId="0" borderId="0" xfId="0" applyFont="1" applyFill="1" applyAlignment="1">
      <alignment horizontal="justify" vertical="center"/>
    </xf>
    <xf numFmtId="0" fontId="9" fillId="0" borderId="0" xfId="0" applyFont="1" applyFill="1" applyAlignment="1">
      <alignment horizontal="left"/>
    </xf>
    <xf numFmtId="0" fontId="8" fillId="0" borderId="0" xfId="0" applyFont="1" applyFill="1" applyAlignment="1">
      <alignment horizontal="justify" vertical="center"/>
    </xf>
    <xf numFmtId="0" fontId="9" fillId="0" borderId="0" xfId="0" applyFont="1" applyFill="1" applyAlignment="1">
      <alignment horizontal="left" vertical="center" indent="8"/>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4"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6" xfId="0" applyFont="1" applyFill="1" applyBorder="1" applyAlignment="1">
      <alignment horizontal="center" vertical="center"/>
    </xf>
    <xf numFmtId="0" fontId="9" fillId="0" borderId="17" xfId="0" applyFont="1" applyFill="1" applyBorder="1" applyAlignment="1">
      <alignment vertical="center"/>
    </xf>
    <xf numFmtId="0" fontId="9" fillId="0" borderId="18" xfId="0" applyFont="1" applyFill="1" applyBorder="1" applyAlignment="1">
      <alignment horizontal="center" vertical="center" wrapText="1"/>
    </xf>
    <xf numFmtId="0" fontId="9" fillId="0" borderId="18" xfId="0" applyFont="1" applyFill="1" applyBorder="1" applyAlignment="1">
      <alignment horizontal="center" vertical="center"/>
    </xf>
    <xf numFmtId="3" fontId="9" fillId="0" borderId="18" xfId="0" applyNumberFormat="1" applyFont="1" applyFill="1" applyBorder="1" applyAlignment="1">
      <alignment horizontal="right" vertical="center"/>
    </xf>
    <xf numFmtId="0" fontId="9" fillId="0" borderId="18" xfId="0" applyFont="1" applyFill="1" applyBorder="1" applyAlignment="1">
      <alignment horizontal="right" vertical="center"/>
    </xf>
    <xf numFmtId="10" fontId="9" fillId="0" borderId="18" xfId="0" applyNumberFormat="1" applyFont="1" applyFill="1" applyBorder="1" applyAlignment="1">
      <alignment horizontal="right" vertical="center"/>
    </xf>
    <xf numFmtId="0" fontId="9" fillId="0" borderId="15" xfId="0" applyFont="1" applyFill="1" applyBorder="1" applyAlignment="1">
      <alignment vertical="center"/>
    </xf>
    <xf numFmtId="0" fontId="9" fillId="0" borderId="16" xfId="0" applyFont="1" applyFill="1" applyBorder="1" applyAlignment="1">
      <alignment horizontal="center" vertical="center" wrapText="1"/>
    </xf>
    <xf numFmtId="0" fontId="9" fillId="0" borderId="16" xfId="0" applyFont="1" applyFill="1" applyBorder="1" applyAlignment="1">
      <alignment horizontal="center" vertical="center"/>
    </xf>
    <xf numFmtId="3" fontId="9" fillId="0" borderId="16" xfId="0" applyNumberFormat="1" applyFont="1" applyFill="1" applyBorder="1" applyAlignment="1">
      <alignment horizontal="right" vertical="center"/>
    </xf>
    <xf numFmtId="0" fontId="9" fillId="0" borderId="16" xfId="0" applyFont="1" applyFill="1" applyBorder="1" applyAlignment="1">
      <alignment horizontal="right" vertical="center"/>
    </xf>
    <xf numFmtId="10" fontId="9" fillId="0" borderId="16" xfId="0" applyNumberFormat="1" applyFont="1" applyFill="1" applyBorder="1" applyAlignment="1">
      <alignment horizontal="right" vertical="center"/>
    </xf>
    <xf numFmtId="0" fontId="8" fillId="0" borderId="19" xfId="0" applyFont="1" applyFill="1" applyBorder="1" applyAlignment="1">
      <alignment horizontal="center" vertical="center"/>
    </xf>
    <xf numFmtId="0" fontId="9" fillId="0" borderId="13" xfId="0" applyFont="1" applyFill="1" applyBorder="1" applyAlignment="1">
      <alignment vertical="center"/>
    </xf>
    <xf numFmtId="0" fontId="9" fillId="0" borderId="14" xfId="0" applyFont="1" applyFill="1" applyBorder="1" applyAlignment="1">
      <alignment horizontal="right" vertical="center"/>
    </xf>
    <xf numFmtId="0" fontId="9" fillId="0" borderId="0" xfId="0" applyFont="1" applyFill="1" applyAlignment="1">
      <alignment vertical="center"/>
    </xf>
    <xf numFmtId="0" fontId="18" fillId="0" borderId="2"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9" fillId="0" borderId="15" xfId="0" applyFont="1" applyFill="1" applyBorder="1" applyAlignment="1">
      <alignment vertical="center"/>
    </xf>
    <xf numFmtId="10" fontId="19" fillId="0" borderId="16" xfId="0" applyNumberFormat="1" applyFont="1" applyFill="1" applyBorder="1" applyAlignment="1">
      <alignment horizontal="center" vertical="center"/>
    </xf>
    <xf numFmtId="0" fontId="19" fillId="0" borderId="16" xfId="0" applyFont="1" applyFill="1" applyBorder="1" applyAlignment="1">
      <alignment horizontal="center" vertical="center"/>
    </xf>
    <xf numFmtId="0" fontId="18" fillId="0" borderId="15" xfId="0" applyFont="1" applyFill="1" applyBorder="1" applyAlignment="1">
      <alignment horizontal="center" vertical="center"/>
    </xf>
    <xf numFmtId="9" fontId="18" fillId="0" borderId="16" xfId="0" applyNumberFormat="1" applyFont="1" applyFill="1" applyBorder="1" applyAlignment="1">
      <alignment horizontal="center" vertical="center"/>
    </xf>
    <xf numFmtId="0" fontId="18" fillId="0" borderId="16" xfId="0" applyFont="1" applyFill="1" applyBorder="1" applyAlignment="1">
      <alignment horizontal="center" vertical="center"/>
    </xf>
    <xf numFmtId="0" fontId="9" fillId="0" borderId="0" xfId="0" applyFont="1" applyFill="1" applyAlignment="1">
      <alignment horizontal="left" vertical="center" indent="9"/>
    </xf>
    <xf numFmtId="0" fontId="9" fillId="0" borderId="2" xfId="0" applyFont="1" applyFill="1" applyBorder="1" applyAlignment="1">
      <alignment vertical="center"/>
    </xf>
    <xf numFmtId="0" fontId="9" fillId="0" borderId="0" xfId="0" applyFont="1" applyFill="1" applyAlignment="1">
      <alignment vertical="center" wrapText="1"/>
    </xf>
    <xf numFmtId="0" fontId="19" fillId="0" borderId="0" xfId="0" applyFont="1" applyFill="1" applyAlignment="1">
      <alignment horizontal="justify" vertical="center"/>
    </xf>
    <xf numFmtId="0" fontId="19" fillId="0" borderId="17" xfId="0" applyFont="1" applyFill="1" applyBorder="1" applyAlignment="1">
      <alignment vertical="center" wrapText="1"/>
    </xf>
    <xf numFmtId="0" fontId="19" fillId="0" borderId="17" xfId="0" applyFont="1" applyFill="1" applyBorder="1" applyAlignment="1">
      <alignment horizontal="right" vertical="center" wrapText="1"/>
    </xf>
    <xf numFmtId="0" fontId="19" fillId="0" borderId="18" xfId="0" applyFont="1" applyFill="1" applyBorder="1" applyAlignment="1">
      <alignment horizontal="right" vertical="center" wrapText="1"/>
    </xf>
    <xf numFmtId="4" fontId="19" fillId="0" borderId="18" xfId="0" applyNumberFormat="1" applyFont="1" applyFill="1" applyBorder="1" applyAlignment="1">
      <alignment horizontal="right" vertical="center" wrapText="1"/>
    </xf>
    <xf numFmtId="0" fontId="19" fillId="0" borderId="15" xfId="0" applyFont="1" applyFill="1" applyBorder="1" applyAlignment="1">
      <alignment vertical="center" wrapText="1"/>
    </xf>
    <xf numFmtId="0" fontId="19" fillId="0" borderId="15" xfId="0" applyFont="1" applyFill="1" applyBorder="1" applyAlignment="1">
      <alignment horizontal="right" vertical="center" wrapText="1"/>
    </xf>
    <xf numFmtId="4" fontId="19" fillId="0" borderId="16" xfId="0" applyNumberFormat="1" applyFont="1" applyFill="1" applyBorder="1" applyAlignment="1">
      <alignment horizontal="right" vertical="center" wrapText="1"/>
    </xf>
    <xf numFmtId="0" fontId="8" fillId="0" borderId="13"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9" fillId="0" borderId="2" xfId="0" applyFont="1" applyFill="1" applyBorder="1" applyAlignment="1">
      <alignment vertical="center" wrapText="1"/>
    </xf>
    <xf numFmtId="0" fontId="19" fillId="0" borderId="2" xfId="0" applyFont="1" applyFill="1" applyBorder="1" applyAlignment="1">
      <alignment horizontal="right" vertical="center" wrapText="1"/>
    </xf>
    <xf numFmtId="0" fontId="19" fillId="0" borderId="20" xfId="0" applyFont="1" applyFill="1" applyBorder="1" applyAlignment="1">
      <alignment horizontal="right" vertical="center" wrapText="1"/>
    </xf>
    <xf numFmtId="0" fontId="9" fillId="0" borderId="15" xfId="0" applyFont="1" applyFill="1" applyBorder="1" applyAlignment="1">
      <alignment vertical="center" wrapText="1"/>
    </xf>
    <xf numFmtId="0" fontId="19" fillId="0" borderId="16" xfId="0" applyFont="1" applyFill="1" applyBorder="1" applyAlignment="1">
      <alignment horizontal="right" vertical="center" wrapText="1"/>
    </xf>
    <xf numFmtId="0" fontId="8" fillId="0" borderId="15" xfId="0" applyFont="1" applyFill="1" applyBorder="1" applyAlignment="1">
      <alignment vertical="center" wrapText="1"/>
    </xf>
    <xf numFmtId="0" fontId="8" fillId="0" borderId="15" xfId="0" applyFont="1" applyFill="1" applyBorder="1" applyAlignment="1">
      <alignment horizontal="right" vertical="center" wrapText="1"/>
    </xf>
    <xf numFmtId="0" fontId="8" fillId="0" borderId="16" xfId="0" applyFont="1" applyFill="1" applyBorder="1" applyAlignment="1">
      <alignment horizontal="right" vertical="center" wrapText="1"/>
    </xf>
    <xf numFmtId="0" fontId="18" fillId="0" borderId="15" xfId="0" applyFont="1" applyFill="1" applyBorder="1" applyAlignment="1">
      <alignment vertical="center"/>
    </xf>
    <xf numFmtId="0" fontId="19" fillId="0" borderId="16" xfId="0" applyFont="1" applyFill="1" applyBorder="1" applyAlignment="1">
      <alignment horizontal="right" vertical="center"/>
    </xf>
    <xf numFmtId="0" fontId="18" fillId="0" borderId="17" xfId="0" applyFont="1" applyFill="1" applyBorder="1" applyAlignment="1">
      <alignment vertical="center"/>
    </xf>
    <xf numFmtId="0" fontId="19" fillId="0" borderId="18" xfId="0" applyFont="1" applyFill="1" applyBorder="1" applyAlignment="1">
      <alignment horizontal="right" vertical="center"/>
    </xf>
    <xf numFmtId="0" fontId="19" fillId="0" borderId="17" xfId="0" applyFont="1" applyFill="1" applyBorder="1" applyAlignment="1">
      <alignment horizontal="right" vertical="center"/>
    </xf>
    <xf numFmtId="0" fontId="19" fillId="0" borderId="17" xfId="0" applyFont="1" applyFill="1" applyBorder="1" applyAlignment="1">
      <alignment vertical="center"/>
    </xf>
    <xf numFmtId="0" fontId="19" fillId="0" borderId="15" xfId="0" applyFont="1" applyFill="1" applyBorder="1" applyAlignment="1">
      <alignment horizontal="right" vertical="center"/>
    </xf>
    <xf numFmtId="0" fontId="18" fillId="0" borderId="15" xfId="0" applyFont="1" applyFill="1" applyBorder="1" applyAlignment="1">
      <alignment horizontal="right" vertical="center"/>
    </xf>
    <xf numFmtId="0" fontId="18" fillId="0" borderId="16" xfId="0" applyFont="1" applyFill="1" applyBorder="1" applyAlignment="1">
      <alignment horizontal="right" vertical="center"/>
    </xf>
    <xf numFmtId="0" fontId="18" fillId="0" borderId="0" xfId="0" applyFont="1" applyFill="1" applyAlignment="1">
      <alignment vertical="center"/>
    </xf>
    <xf numFmtId="0" fontId="18" fillId="0" borderId="0" xfId="0" applyFont="1" applyFill="1" applyAlignment="1">
      <alignment horizontal="left" vertical="center" indent="5"/>
    </xf>
    <xf numFmtId="0" fontId="18" fillId="0" borderId="14"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9" fillId="0" borderId="16" xfId="0" applyFont="1" applyFill="1" applyBorder="1" applyAlignment="1">
      <alignment vertical="center" wrapText="1"/>
    </xf>
    <xf numFmtId="0" fontId="18" fillId="0" borderId="16"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9" fillId="0" borderId="18" xfId="0" applyFont="1" applyFill="1" applyBorder="1" applyAlignment="1">
      <alignment vertical="top" wrapText="1"/>
    </xf>
    <xf numFmtId="0" fontId="18" fillId="0" borderId="15" xfId="0" applyFont="1" applyFill="1" applyBorder="1" applyAlignment="1">
      <alignment vertical="center" wrapText="1"/>
    </xf>
    <xf numFmtId="0" fontId="19" fillId="0" borderId="16" xfId="0" applyFont="1" applyFill="1" applyBorder="1" applyAlignment="1">
      <alignment vertical="center" wrapText="1"/>
    </xf>
    <xf numFmtId="0" fontId="18" fillId="0" borderId="15" xfId="0" applyFont="1" applyFill="1" applyBorder="1" applyAlignment="1">
      <alignment horizontal="right" vertical="center" wrapText="1"/>
    </xf>
    <xf numFmtId="0" fontId="18" fillId="0" borderId="16" xfId="0" applyFont="1" applyFill="1" applyBorder="1" applyAlignment="1">
      <alignment horizontal="right" vertical="center" wrapText="1"/>
    </xf>
    <xf numFmtId="0" fontId="19" fillId="0" borderId="0" xfId="0" applyFont="1" applyFill="1" applyAlignment="1">
      <alignment vertical="center"/>
    </xf>
    <xf numFmtId="0" fontId="9" fillId="0" borderId="0" xfId="0" applyFont="1" applyFill="1" applyAlignment="1">
      <alignment horizontal="left" vertical="center" wrapText="1"/>
    </xf>
    <xf numFmtId="3" fontId="9" fillId="0" borderId="16" xfId="0" applyNumberFormat="1" applyFont="1" applyFill="1" applyBorder="1" applyAlignment="1">
      <alignment horizontal="right" vertical="center" wrapText="1"/>
    </xf>
    <xf numFmtId="0" fontId="9" fillId="0" borderId="16" xfId="0" applyFont="1" applyFill="1" applyBorder="1" applyAlignment="1">
      <alignment horizontal="right" vertical="center" wrapText="1"/>
    </xf>
    <xf numFmtId="3" fontId="18" fillId="0" borderId="16" xfId="0" applyNumberFormat="1" applyFont="1" applyFill="1" applyBorder="1" applyAlignment="1">
      <alignment horizontal="right" vertical="center" wrapText="1"/>
    </xf>
    <xf numFmtId="3" fontId="8" fillId="0" borderId="16" xfId="0" applyNumberFormat="1" applyFont="1" applyFill="1" applyBorder="1" applyAlignment="1">
      <alignment horizontal="right" vertical="center" wrapText="1"/>
    </xf>
    <xf numFmtId="0" fontId="8" fillId="0" borderId="0" xfId="0" applyFont="1" applyFill="1" applyAlignment="1">
      <alignment horizontal="left" vertical="center" indent="12"/>
    </xf>
    <xf numFmtId="0" fontId="18" fillId="0" borderId="13" xfId="0" applyFont="1" applyFill="1" applyBorder="1" applyAlignment="1">
      <alignment horizontal="center" vertical="center"/>
    </xf>
    <xf numFmtId="0" fontId="8" fillId="0" borderId="0" xfId="0" applyFont="1" applyFill="1" applyAlignment="1">
      <alignment horizontal="left" vertical="center" indent="5"/>
    </xf>
    <xf numFmtId="0" fontId="8" fillId="0" borderId="16" xfId="0" applyFont="1" applyFill="1" applyBorder="1" applyAlignment="1">
      <alignment horizontal="center" wrapText="1"/>
    </xf>
    <xf numFmtId="0" fontId="18" fillId="0" borderId="2" xfId="0" applyFont="1" applyFill="1" applyBorder="1" applyAlignment="1">
      <alignment horizontal="justify" vertical="center" wrapText="1"/>
    </xf>
    <xf numFmtId="0" fontId="18" fillId="0" borderId="17" xfId="0" applyFont="1" applyFill="1" applyBorder="1" applyAlignment="1">
      <alignment vertical="center" wrapText="1"/>
    </xf>
    <xf numFmtId="0" fontId="9" fillId="0" borderId="8" xfId="0" applyFont="1" applyFill="1" applyBorder="1"/>
    <xf numFmtId="0" fontId="19" fillId="0" borderId="16" xfId="0" applyFont="1" applyFill="1" applyBorder="1" applyAlignment="1">
      <alignment vertical="center"/>
    </xf>
    <xf numFmtId="0" fontId="19" fillId="0" borderId="18" xfId="0" applyFont="1" applyFill="1" applyBorder="1" applyAlignment="1">
      <alignment vertical="center"/>
    </xf>
    <xf numFmtId="10" fontId="19" fillId="0" borderId="16" xfId="0" applyNumberFormat="1" applyFont="1" applyFill="1" applyBorder="1" applyAlignment="1">
      <alignment horizontal="center" vertical="center" wrapText="1"/>
    </xf>
    <xf numFmtId="0" fontId="19" fillId="0" borderId="15" xfId="0" applyFont="1" applyFill="1" applyBorder="1" applyAlignment="1">
      <alignment horizontal="justify" vertical="center" wrapText="1"/>
    </xf>
    <xf numFmtId="0" fontId="19" fillId="0" borderId="16" xfId="0" applyFont="1" applyFill="1" applyBorder="1" applyAlignment="1">
      <alignment horizontal="center" vertical="center" wrapText="1"/>
    </xf>
    <xf numFmtId="0" fontId="19" fillId="0" borderId="17" xfId="0" applyFont="1" applyFill="1" applyBorder="1" applyAlignment="1">
      <alignment horizontal="justify" vertical="center" wrapText="1"/>
    </xf>
    <xf numFmtId="10" fontId="19" fillId="0" borderId="20" xfId="0" applyNumberFormat="1" applyFont="1" applyFill="1" applyBorder="1" applyAlignment="1">
      <alignment horizontal="center" vertical="center"/>
    </xf>
    <xf numFmtId="0" fontId="19" fillId="0" borderId="0" xfId="0" applyFont="1" applyFill="1" applyBorder="1" applyAlignment="1">
      <alignment vertical="center" wrapText="1"/>
    </xf>
    <xf numFmtId="10" fontId="19" fillId="0" borderId="0" xfId="0"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9" fillId="0" borderId="20" xfId="0" applyFont="1" applyFill="1" applyBorder="1" applyAlignment="1">
      <alignment horizontal="right" vertical="center" wrapText="1"/>
    </xf>
    <xf numFmtId="0" fontId="9" fillId="0" borderId="20" xfId="0" applyFont="1" applyFill="1" applyBorder="1" applyAlignment="1">
      <alignment horizontal="center" vertical="center" wrapText="1"/>
    </xf>
    <xf numFmtId="0" fontId="9" fillId="0" borderId="17" xfId="0" applyFont="1" applyFill="1" applyBorder="1" applyAlignment="1">
      <alignment vertical="center" wrapText="1"/>
    </xf>
    <xf numFmtId="0" fontId="9" fillId="0" borderId="18" xfId="0" applyFont="1" applyFill="1" applyBorder="1" applyAlignment="1">
      <alignment horizontal="right" vertical="center" wrapText="1"/>
    </xf>
    <xf numFmtId="0" fontId="9" fillId="0" borderId="0" xfId="0" applyFont="1" applyFill="1" applyAlignment="1">
      <alignment horizontal="left" vertical="center" indent="5"/>
    </xf>
    <xf numFmtId="0" fontId="8" fillId="0" borderId="0" xfId="0" applyFont="1" applyFill="1" applyAlignment="1">
      <alignment horizontal="left" vertical="center" indent="1"/>
    </xf>
    <xf numFmtId="0" fontId="8" fillId="0" borderId="2" xfId="0" applyFont="1" applyFill="1" applyBorder="1" applyAlignment="1">
      <alignment vertical="center" wrapText="1"/>
    </xf>
    <xf numFmtId="0" fontId="18" fillId="0" borderId="20" xfId="0" applyFont="1" applyFill="1" applyBorder="1" applyAlignment="1">
      <alignment horizontal="right" vertical="center" wrapText="1"/>
    </xf>
    <xf numFmtId="0" fontId="18" fillId="0" borderId="0" xfId="0" applyFont="1" applyFill="1" applyAlignment="1">
      <alignment horizontal="justify" vertical="center"/>
    </xf>
    <xf numFmtId="3" fontId="9" fillId="0" borderId="2" xfId="0" applyNumberFormat="1" applyFont="1" applyFill="1" applyBorder="1" applyAlignment="1">
      <alignment horizontal="right" vertical="center"/>
    </xf>
    <xf numFmtId="0" fontId="9" fillId="0" borderId="20" xfId="0" applyFont="1" applyFill="1" applyBorder="1" applyAlignment="1">
      <alignment horizontal="center" vertical="center"/>
    </xf>
    <xf numFmtId="3" fontId="9" fillId="0" borderId="20" xfId="0" applyNumberFormat="1" applyFont="1" applyFill="1" applyBorder="1" applyAlignment="1">
      <alignment horizontal="right" vertical="center"/>
    </xf>
    <xf numFmtId="3" fontId="9" fillId="0" borderId="15" xfId="0" applyNumberFormat="1" applyFont="1" applyFill="1" applyBorder="1" applyAlignment="1">
      <alignment horizontal="right" vertical="center"/>
    </xf>
    <xf numFmtId="0" fontId="8" fillId="0" borderId="15" xfId="0" applyFont="1" applyFill="1" applyBorder="1" applyAlignment="1">
      <alignment vertical="center"/>
    </xf>
    <xf numFmtId="3" fontId="8" fillId="0" borderId="15" xfId="0" applyNumberFormat="1" applyFont="1" applyFill="1" applyBorder="1" applyAlignment="1">
      <alignment horizontal="right" vertical="center"/>
    </xf>
    <xf numFmtId="3" fontId="8" fillId="0" borderId="16" xfId="0" applyNumberFormat="1" applyFont="1" applyFill="1" applyBorder="1" applyAlignment="1">
      <alignment horizontal="right" vertical="center"/>
    </xf>
    <xf numFmtId="3" fontId="8" fillId="0" borderId="15" xfId="0" applyNumberFormat="1" applyFont="1" applyFill="1" applyBorder="1" applyAlignment="1">
      <alignment horizontal="right" vertical="center" wrapText="1"/>
    </xf>
    <xf numFmtId="2" fontId="8" fillId="0" borderId="15" xfId="0" applyNumberFormat="1" applyFont="1" applyFill="1" applyBorder="1" applyAlignment="1">
      <alignment horizontal="center" vertical="center" wrapText="1"/>
    </xf>
    <xf numFmtId="0" fontId="9" fillId="0" borderId="2" xfId="0" applyFont="1" applyFill="1" applyBorder="1" applyAlignment="1">
      <alignment horizontal="right" vertical="center" wrapText="1"/>
    </xf>
    <xf numFmtId="0" fontId="9" fillId="0" borderId="15" xfId="0" applyFont="1" applyFill="1" applyBorder="1" applyAlignment="1">
      <alignment horizontal="right" vertical="center" wrapText="1"/>
    </xf>
    <xf numFmtId="0" fontId="19" fillId="0" borderId="0" xfId="0" applyFont="1" applyFill="1" applyAlignment="1">
      <alignment horizontal="left" vertical="center" indent="8"/>
    </xf>
    <xf numFmtId="0" fontId="20" fillId="0" borderId="0" xfId="0" applyFont="1" applyFill="1" applyAlignment="1">
      <alignment vertical="center"/>
    </xf>
    <xf numFmtId="0" fontId="18" fillId="0" borderId="15" xfId="0" applyFont="1" applyFill="1" applyBorder="1" applyAlignment="1">
      <alignment horizontal="center" vertical="center" wrapText="1"/>
    </xf>
    <xf numFmtId="0" fontId="9" fillId="0" borderId="0" xfId="0" applyFont="1" applyFill="1" applyAlignment="1">
      <alignment horizontal="left" vertical="center" indent="11"/>
    </xf>
    <xf numFmtId="164" fontId="8" fillId="0" borderId="15" xfId="2" applyFont="1" applyFill="1" applyBorder="1" applyAlignment="1">
      <alignment horizontal="right" vertical="center" wrapText="1"/>
    </xf>
    <xf numFmtId="164" fontId="8" fillId="0" borderId="16" xfId="2" applyFont="1" applyFill="1" applyBorder="1" applyAlignment="1">
      <alignment horizontal="right" vertical="center" wrapText="1"/>
    </xf>
    <xf numFmtId="0" fontId="8" fillId="0" borderId="9" xfId="0" applyFont="1" applyFill="1" applyBorder="1" applyAlignment="1">
      <alignment horizontal="center" vertical="center"/>
    </xf>
    <xf numFmtId="0" fontId="18" fillId="0" borderId="17" xfId="0" applyFont="1" applyFill="1" applyBorder="1" applyAlignment="1">
      <alignment horizontal="center" vertical="center"/>
    </xf>
    <xf numFmtId="0" fontId="9" fillId="0" borderId="9" xfId="0" applyFont="1" applyFill="1" applyBorder="1" applyAlignment="1">
      <alignment vertical="center"/>
    </xf>
    <xf numFmtId="0" fontId="8" fillId="0" borderId="21" xfId="0" applyFont="1" applyFill="1" applyBorder="1" applyAlignment="1">
      <alignment vertical="center"/>
    </xf>
    <xf numFmtId="0" fontId="18" fillId="0" borderId="25" xfId="0" applyFont="1" applyFill="1" applyBorder="1" applyAlignment="1">
      <alignment horizontal="right" vertical="center"/>
    </xf>
    <xf numFmtId="0" fontId="18" fillId="0" borderId="26" xfId="0" applyFont="1" applyFill="1" applyBorder="1" applyAlignment="1">
      <alignment horizontal="right" vertical="center"/>
    </xf>
    <xf numFmtId="0" fontId="8" fillId="0" borderId="27" xfId="0" applyFont="1" applyFill="1" applyBorder="1" applyAlignment="1">
      <alignment horizontal="center" vertical="center"/>
    </xf>
    <xf numFmtId="0" fontId="8" fillId="0" borderId="8" xfId="0" applyFont="1" applyFill="1" applyBorder="1" applyAlignment="1">
      <alignment horizontal="center" vertical="center"/>
    </xf>
    <xf numFmtId="9" fontId="9" fillId="0" borderId="17" xfId="0" applyNumberFormat="1" applyFont="1" applyFill="1" applyBorder="1" applyAlignment="1">
      <alignment horizontal="center" vertical="center"/>
    </xf>
    <xf numFmtId="0" fontId="9" fillId="0" borderId="17" xfId="0" applyFont="1" applyFill="1" applyBorder="1" applyAlignment="1">
      <alignment horizontal="center" vertical="center"/>
    </xf>
    <xf numFmtId="9" fontId="9" fillId="0" borderId="18" xfId="0" applyNumberFormat="1" applyFont="1" applyFill="1" applyBorder="1" applyAlignment="1">
      <alignment horizontal="center" vertical="center"/>
    </xf>
    <xf numFmtId="0" fontId="9" fillId="0" borderId="21" xfId="0" applyFont="1" applyFill="1" applyBorder="1" applyAlignment="1">
      <alignment vertical="center"/>
    </xf>
    <xf numFmtId="0" fontId="9" fillId="0" borderId="15" xfId="0" applyFont="1" applyFill="1" applyBorder="1" applyAlignment="1">
      <alignment horizontal="center" vertical="center"/>
    </xf>
    <xf numFmtId="9" fontId="9" fillId="0" borderId="16" xfId="0" applyNumberFormat="1" applyFont="1" applyFill="1" applyBorder="1" applyAlignment="1">
      <alignment horizontal="center" vertical="center"/>
    </xf>
    <xf numFmtId="10" fontId="9" fillId="0" borderId="17" xfId="0" applyNumberFormat="1" applyFont="1" applyFill="1" applyBorder="1" applyAlignment="1">
      <alignment horizontal="right" vertical="center"/>
    </xf>
    <xf numFmtId="0" fontId="9" fillId="0" borderId="17" xfId="0" applyFont="1" applyFill="1" applyBorder="1" applyAlignment="1">
      <alignment horizontal="right" vertical="center"/>
    </xf>
    <xf numFmtId="0" fontId="9" fillId="0" borderId="15" xfId="0" applyFont="1" applyFill="1" applyBorder="1" applyAlignment="1">
      <alignment horizontal="right" vertical="center"/>
    </xf>
    <xf numFmtId="0" fontId="9" fillId="0" borderId="0" xfId="0" applyFont="1" applyFill="1" applyAlignment="1">
      <alignment horizontal="center" vertical="center"/>
    </xf>
    <xf numFmtId="0" fontId="19" fillId="0" borderId="13" xfId="0" applyFont="1" applyFill="1" applyBorder="1" applyAlignment="1">
      <alignment vertical="center"/>
    </xf>
    <xf numFmtId="0" fontId="18" fillId="0" borderId="14" xfId="0" applyFont="1" applyFill="1" applyBorder="1" applyAlignment="1">
      <alignment horizontal="center" vertical="center"/>
    </xf>
    <xf numFmtId="0" fontId="9" fillId="0" borderId="18" xfId="0" applyFont="1" applyFill="1" applyBorder="1"/>
    <xf numFmtId="0" fontId="9" fillId="0" borderId="17" xfId="0" applyFont="1" applyFill="1" applyBorder="1"/>
    <xf numFmtId="0" fontId="18" fillId="0" borderId="28" xfId="0" applyFont="1" applyFill="1" applyBorder="1" applyAlignment="1">
      <alignment horizontal="right" vertical="center"/>
    </xf>
    <xf numFmtId="0" fontId="18" fillId="0" borderId="29" xfId="0" applyFont="1" applyFill="1" applyBorder="1" applyAlignment="1">
      <alignment horizontal="right" vertical="center"/>
    </xf>
    <xf numFmtId="0" fontId="19" fillId="0" borderId="25" xfId="0" applyFont="1" applyFill="1" applyBorder="1" applyAlignment="1">
      <alignment horizontal="right" vertical="center"/>
    </xf>
    <xf numFmtId="0" fontId="19" fillId="0" borderId="26" xfId="0" applyFont="1" applyFill="1" applyBorder="1" applyAlignment="1">
      <alignment horizontal="right" vertical="center"/>
    </xf>
    <xf numFmtId="0" fontId="8" fillId="0" borderId="20" xfId="0" applyFont="1" applyFill="1" applyBorder="1" applyAlignment="1">
      <alignment horizontal="center" vertical="center" wrapText="1"/>
    </xf>
    <xf numFmtId="0" fontId="9" fillId="0" borderId="2" xfId="0" applyFont="1" applyFill="1" applyBorder="1" applyAlignment="1">
      <alignment horizontal="justify" vertical="center" wrapText="1"/>
    </xf>
    <xf numFmtId="0" fontId="9" fillId="0" borderId="15" xfId="0" applyFont="1" applyFill="1" applyBorder="1" applyAlignment="1">
      <alignment horizontal="justify" vertical="center" wrapText="1"/>
    </xf>
    <xf numFmtId="9" fontId="9" fillId="0" borderId="16"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18" fillId="0" borderId="13" xfId="0" applyFont="1" applyFill="1" applyBorder="1" applyAlignment="1">
      <alignment vertical="center"/>
    </xf>
    <xf numFmtId="0" fontId="9" fillId="0" borderId="14" xfId="0" applyFont="1" applyFill="1" applyBorder="1"/>
    <xf numFmtId="0" fontId="18" fillId="0" borderId="20" xfId="0" applyFont="1" applyFill="1" applyBorder="1" applyAlignment="1">
      <alignment horizontal="right" vertical="center"/>
    </xf>
    <xf numFmtId="3" fontId="9" fillId="0" borderId="0" xfId="0" applyNumberFormat="1" applyFont="1" applyFill="1"/>
    <xf numFmtId="0" fontId="8" fillId="0" borderId="2" xfId="0" applyFont="1" applyFill="1" applyBorder="1" applyAlignment="1">
      <alignment horizontal="center" vertical="center" wrapText="1"/>
    </xf>
    <xf numFmtId="0" fontId="9" fillId="0" borderId="15" xfId="0" applyFont="1" applyFill="1" applyBorder="1" applyAlignment="1">
      <alignment horizontal="center" vertical="center" wrapText="1"/>
    </xf>
    <xf numFmtId="9" fontId="9" fillId="0" borderId="0" xfId="0" applyNumberFormat="1" applyFont="1" applyFill="1"/>
    <xf numFmtId="0" fontId="45" fillId="3" borderId="0" xfId="468" applyFont="1" applyFill="1" applyBorder="1" applyAlignment="1">
      <alignment horizontal="center"/>
    </xf>
    <xf numFmtId="0" fontId="45" fillId="3" borderId="0" xfId="468" applyFont="1" applyFill="1" applyAlignment="1">
      <alignment horizontal="center"/>
    </xf>
    <xf numFmtId="164" fontId="47" fillId="3" borderId="0" xfId="469" applyFont="1" applyFill="1" applyBorder="1" applyAlignment="1">
      <alignment horizontal="center"/>
    </xf>
    <xf numFmtId="0" fontId="15" fillId="3" borderId="40" xfId="468" applyFont="1" applyFill="1" applyBorder="1" applyAlignment="1">
      <alignment horizontal="left" vertical="center" wrapText="1"/>
    </xf>
    <xf numFmtId="0" fontId="15" fillId="3" borderId="4" xfId="468" applyFont="1" applyFill="1" applyBorder="1" applyAlignment="1">
      <alignment horizontal="left" vertical="center" wrapText="1"/>
    </xf>
    <xf numFmtId="0" fontId="15" fillId="3" borderId="41" xfId="468" applyFont="1" applyFill="1" applyBorder="1" applyAlignment="1">
      <alignment horizontal="left" vertical="center" wrapText="1"/>
    </xf>
    <xf numFmtId="0" fontId="58" fillId="0" borderId="0" xfId="468" applyFont="1" applyBorder="1" applyAlignment="1">
      <alignment horizontal="center"/>
    </xf>
    <xf numFmtId="164" fontId="58" fillId="0" borderId="0" xfId="469" applyFont="1" applyBorder="1" applyAlignment="1">
      <alignment horizontal="center"/>
    </xf>
    <xf numFmtId="0" fontId="48" fillId="0" borderId="0" xfId="468" applyFont="1" applyBorder="1" applyAlignment="1">
      <alignment horizontal="left" wrapText="1"/>
    </xf>
    <xf numFmtId="0" fontId="14" fillId="0" borderId="40" xfId="468" applyFont="1" applyFill="1" applyBorder="1" applyAlignment="1">
      <alignment horizontal="left" vertical="center" wrapText="1"/>
    </xf>
    <xf numFmtId="0" fontId="14" fillId="0" borderId="4" xfId="468" applyFont="1" applyFill="1" applyBorder="1" applyAlignment="1">
      <alignment horizontal="left" vertical="center" wrapText="1"/>
    </xf>
    <xf numFmtId="0" fontId="14" fillId="0" borderId="41" xfId="468" applyFont="1" applyFill="1" applyBorder="1" applyAlignment="1">
      <alignment horizontal="left" vertical="center" wrapText="1"/>
    </xf>
    <xf numFmtId="0" fontId="15" fillId="0" borderId="40" xfId="468" applyFont="1" applyBorder="1" applyAlignment="1">
      <alignment horizontal="left" vertical="center" wrapText="1"/>
    </xf>
    <xf numFmtId="0" fontId="15" fillId="0" borderId="4" xfId="468" applyFont="1" applyBorder="1" applyAlignment="1">
      <alignment horizontal="left" vertical="center" wrapText="1"/>
    </xf>
    <xf numFmtId="0" fontId="15" fillId="0" borderId="41" xfId="468" applyFont="1" applyBorder="1" applyAlignment="1">
      <alignment horizontal="left" vertical="center" wrapText="1"/>
    </xf>
    <xf numFmtId="0" fontId="61" fillId="0" borderId="27" xfId="468" applyFont="1" applyBorder="1" applyAlignment="1">
      <alignment horizontal="center"/>
    </xf>
    <xf numFmtId="0" fontId="62" fillId="0" borderId="27" xfId="468" applyFont="1" applyBorder="1" applyAlignment="1">
      <alignment horizontal="center"/>
    </xf>
    <xf numFmtId="3" fontId="48" fillId="0" borderId="0" xfId="468" applyNumberFormat="1" applyFont="1" applyBorder="1" applyAlignment="1">
      <alignment horizontal="left"/>
    </xf>
    <xf numFmtId="0" fontId="48" fillId="3" borderId="0" xfId="468" applyFont="1" applyFill="1" applyAlignment="1">
      <alignment horizontal="left"/>
    </xf>
    <xf numFmtId="177" fontId="50" fillId="3" borderId="3" xfId="470" applyNumberFormat="1" applyFont="1" applyFill="1" applyBorder="1" applyAlignment="1">
      <alignment horizontal="center"/>
    </xf>
    <xf numFmtId="177" fontId="50" fillId="3" borderId="6" xfId="470" applyNumberFormat="1" applyFont="1" applyFill="1" applyBorder="1" applyAlignment="1">
      <alignment horizontal="center"/>
    </xf>
    <xf numFmtId="0" fontId="17" fillId="3" borderId="40" xfId="468" applyFont="1" applyFill="1" applyBorder="1" applyAlignment="1">
      <alignment horizontal="left" vertical="center" wrapText="1"/>
    </xf>
    <xf numFmtId="0" fontId="17" fillId="3" borderId="4" xfId="468" applyFont="1" applyFill="1" applyBorder="1" applyAlignment="1">
      <alignment horizontal="left" vertical="center" wrapText="1"/>
    </xf>
    <xf numFmtId="0" fontId="17" fillId="3" borderId="41" xfId="468" applyFont="1" applyFill="1" applyBorder="1" applyAlignment="1">
      <alignment horizontal="left" vertical="center" wrapText="1"/>
    </xf>
    <xf numFmtId="0" fontId="9" fillId="0" borderId="40"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19" fillId="0" borderId="27" xfId="0" applyFont="1" applyFill="1" applyBorder="1" applyAlignment="1">
      <alignment horizontal="left" vertical="center" wrapText="1"/>
    </xf>
    <xf numFmtId="0" fontId="8"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13"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3" xfId="0" applyFont="1" applyFill="1" applyBorder="1" applyAlignment="1">
      <alignment vertical="center" wrapText="1"/>
    </xf>
    <xf numFmtId="0" fontId="8" fillId="0" borderId="15" xfId="0" applyFont="1" applyFill="1" applyBorder="1" applyAlignment="1">
      <alignment vertical="center" wrapText="1"/>
    </xf>
    <xf numFmtId="0" fontId="18" fillId="0" borderId="13"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15" xfId="0" applyFont="1" applyFill="1" applyBorder="1" applyAlignment="1">
      <alignment horizontal="center" vertical="center"/>
    </xf>
    <xf numFmtId="0" fontId="18" fillId="0" borderId="22" xfId="0" applyFont="1" applyFill="1" applyBorder="1" applyAlignment="1">
      <alignment horizontal="center" vertical="center"/>
    </xf>
    <xf numFmtId="0" fontId="18" fillId="0" borderId="20" xfId="0" applyFont="1" applyFill="1" applyBorder="1" applyAlignment="1">
      <alignment horizontal="center" vertical="center"/>
    </xf>
    <xf numFmtId="0" fontId="8" fillId="0" borderId="13"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9" fillId="0" borderId="0" xfId="0" applyFont="1" applyFill="1" applyAlignment="1">
      <alignment horizontal="left" vertical="top" wrapText="1"/>
    </xf>
    <xf numFmtId="0" fontId="8" fillId="0" borderId="17" xfId="0" applyFont="1" applyFill="1" applyBorder="1" applyAlignment="1">
      <alignment horizontal="center" vertical="center"/>
    </xf>
    <xf numFmtId="0" fontId="8" fillId="0" borderId="22" xfId="0" applyFont="1" applyFill="1" applyBorder="1" applyAlignment="1">
      <alignment horizontal="center" vertical="center"/>
    </xf>
    <xf numFmtId="0" fontId="8" fillId="0" borderId="24"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20" xfId="0" applyFont="1" applyFill="1" applyBorder="1" applyAlignment="1">
      <alignment horizontal="center" vertical="center"/>
    </xf>
    <xf numFmtId="2" fontId="8" fillId="0" borderId="13" xfId="0" applyNumberFormat="1" applyFont="1" applyFill="1" applyBorder="1" applyAlignment="1">
      <alignment horizontal="center" vertical="center" wrapText="1"/>
    </xf>
    <xf numFmtId="2" fontId="8" fillId="0" borderId="17" xfId="0" applyNumberFormat="1"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22" xfId="0" applyFont="1" applyFill="1" applyBorder="1" applyAlignment="1">
      <alignment vertical="center" wrapText="1"/>
    </xf>
    <xf numFmtId="0" fontId="8" fillId="0" borderId="23" xfId="0" applyFont="1" applyFill="1" applyBorder="1" applyAlignment="1">
      <alignment vertical="center" wrapText="1"/>
    </xf>
    <xf numFmtId="0" fontId="8" fillId="0" borderId="20" xfId="0" applyFont="1" applyFill="1" applyBorder="1" applyAlignment="1">
      <alignment vertical="center" wrapText="1"/>
    </xf>
    <xf numFmtId="0" fontId="8" fillId="0" borderId="19" xfId="0" applyFont="1" applyFill="1" applyBorder="1" applyAlignment="1">
      <alignment horizontal="center" vertical="center"/>
    </xf>
    <xf numFmtId="0" fontId="8" fillId="0" borderId="14" xfId="0" applyFont="1" applyFill="1" applyBorder="1" applyAlignment="1">
      <alignment horizontal="center" vertical="center"/>
    </xf>
    <xf numFmtId="0" fontId="9" fillId="0" borderId="22" xfId="0" applyFont="1" applyFill="1" applyBorder="1" applyAlignment="1">
      <alignment vertical="center" wrapText="1"/>
    </xf>
    <xf numFmtId="0" fontId="9" fillId="0" borderId="23" xfId="0" applyFont="1" applyFill="1" applyBorder="1" applyAlignment="1">
      <alignment vertical="center" wrapText="1"/>
    </xf>
    <xf numFmtId="0" fontId="9" fillId="0" borderId="20" xfId="0" applyFont="1" applyFill="1" applyBorder="1" applyAlignment="1">
      <alignment vertical="center" wrapText="1"/>
    </xf>
    <xf numFmtId="0" fontId="18" fillId="0" borderId="13"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8" fillId="0" borderId="0" xfId="0" applyFont="1" applyFill="1" applyAlignment="1">
      <alignment horizontal="center"/>
    </xf>
    <xf numFmtId="0" fontId="44" fillId="0" borderId="0" xfId="0" applyFont="1" applyFill="1" applyAlignment="1">
      <alignment horizontal="center"/>
    </xf>
    <xf numFmtId="0" fontId="8" fillId="0" borderId="0" xfId="0" applyFont="1" applyFill="1" applyAlignment="1">
      <alignment horizontal="center" vertical="center"/>
    </xf>
    <xf numFmtId="0" fontId="8" fillId="0" borderId="0" xfId="0" applyFont="1" applyFill="1" applyAlignment="1">
      <alignment horizontal="left" vertical="center"/>
    </xf>
  </cellXfs>
  <cellStyles count="472">
    <cellStyle name="20% - Accent1" xfId="42" builtinId="30" customBuiltin="1"/>
    <cellStyle name="20% - Accent2" xfId="46" builtinId="34" customBuiltin="1"/>
    <cellStyle name="20% - Accent3" xfId="50" builtinId="38" customBuiltin="1"/>
    <cellStyle name="20% - Accent4" xfId="54" builtinId="42" customBuiltin="1"/>
    <cellStyle name="20% - Accent5" xfId="58" builtinId="46" customBuiltin="1"/>
    <cellStyle name="20% - Accent6" xfId="62" builtinId="50" customBuiltin="1"/>
    <cellStyle name="20% - Énfasis1 10" xfId="276"/>
    <cellStyle name="20% - Énfasis1 11" xfId="290"/>
    <cellStyle name="20% - Énfasis1 12" xfId="304"/>
    <cellStyle name="20% - Énfasis1 13" xfId="319"/>
    <cellStyle name="20% - Énfasis1 14" xfId="334"/>
    <cellStyle name="20% - Énfasis1 15" xfId="388"/>
    <cellStyle name="20% - Énfasis1 16" xfId="136"/>
    <cellStyle name="20% - Énfasis1 2" xfId="73"/>
    <cellStyle name="20% - Énfasis1 2 2" xfId="405"/>
    <cellStyle name="20% - Énfasis1 2 3" xfId="156"/>
    <cellStyle name="20% - Énfasis1 3" xfId="90"/>
    <cellStyle name="20% - Énfasis1 3 2" xfId="422"/>
    <cellStyle name="20% - Énfasis1 3 3" xfId="173"/>
    <cellStyle name="20% - Énfasis1 4" xfId="106"/>
    <cellStyle name="20% - Énfasis1 4 2" xfId="438"/>
    <cellStyle name="20% - Énfasis1 4 3" xfId="189"/>
    <cellStyle name="20% - Énfasis1 5" xfId="123"/>
    <cellStyle name="20% - Énfasis1 5 2" xfId="454"/>
    <cellStyle name="20% - Énfasis1 5 3" xfId="206"/>
    <cellStyle name="20% - Énfasis1 6" xfId="223"/>
    <cellStyle name="20% - Énfasis1 7" xfId="236"/>
    <cellStyle name="20% - Énfasis1 8" xfId="250"/>
    <cellStyle name="20% - Énfasis1 9" xfId="263"/>
    <cellStyle name="20% - Énfasis2 10" xfId="278"/>
    <cellStyle name="20% - Énfasis2 11" xfId="292"/>
    <cellStyle name="20% - Énfasis2 12" xfId="306"/>
    <cellStyle name="20% - Énfasis2 13" xfId="321"/>
    <cellStyle name="20% - Énfasis2 14" xfId="336"/>
    <cellStyle name="20% - Énfasis2 15" xfId="389"/>
    <cellStyle name="20% - Énfasis2 16" xfId="138"/>
    <cellStyle name="20% - Énfasis2 2" xfId="75"/>
    <cellStyle name="20% - Énfasis2 2 2" xfId="407"/>
    <cellStyle name="20% - Énfasis2 2 3" xfId="158"/>
    <cellStyle name="20% - Énfasis2 3" xfId="92"/>
    <cellStyle name="20% - Énfasis2 3 2" xfId="424"/>
    <cellStyle name="20% - Énfasis2 3 3" xfId="175"/>
    <cellStyle name="20% - Énfasis2 4" xfId="108"/>
    <cellStyle name="20% - Énfasis2 4 2" xfId="440"/>
    <cellStyle name="20% - Énfasis2 4 3" xfId="191"/>
    <cellStyle name="20% - Énfasis2 5" xfId="125"/>
    <cellStyle name="20% - Énfasis2 5 2" xfId="456"/>
    <cellStyle name="20% - Énfasis2 5 3" xfId="208"/>
    <cellStyle name="20% - Énfasis2 6" xfId="225"/>
    <cellStyle name="20% - Énfasis2 7" xfId="238"/>
    <cellStyle name="20% - Énfasis2 8" xfId="252"/>
    <cellStyle name="20% - Énfasis2 9" xfId="265"/>
    <cellStyle name="20% - Énfasis3 10" xfId="280"/>
    <cellStyle name="20% - Énfasis3 11" xfId="294"/>
    <cellStyle name="20% - Énfasis3 12" xfId="308"/>
    <cellStyle name="20% - Énfasis3 13" xfId="323"/>
    <cellStyle name="20% - Énfasis3 14" xfId="338"/>
    <cellStyle name="20% - Énfasis3 15" xfId="390"/>
    <cellStyle name="20% - Énfasis3 16" xfId="140"/>
    <cellStyle name="20% - Énfasis3 2" xfId="77"/>
    <cellStyle name="20% - Énfasis3 2 2" xfId="409"/>
    <cellStyle name="20% - Énfasis3 2 3" xfId="160"/>
    <cellStyle name="20% - Énfasis3 3" xfId="94"/>
    <cellStyle name="20% - Énfasis3 3 2" xfId="426"/>
    <cellStyle name="20% - Énfasis3 3 3" xfId="177"/>
    <cellStyle name="20% - Énfasis3 4" xfId="110"/>
    <cellStyle name="20% - Énfasis3 4 2" xfId="442"/>
    <cellStyle name="20% - Énfasis3 4 3" xfId="193"/>
    <cellStyle name="20% - Énfasis3 5" xfId="127"/>
    <cellStyle name="20% - Énfasis3 5 2" xfId="458"/>
    <cellStyle name="20% - Énfasis3 5 3" xfId="210"/>
    <cellStyle name="20% - Énfasis3 6" xfId="227"/>
    <cellStyle name="20% - Énfasis3 7" xfId="240"/>
    <cellStyle name="20% - Énfasis3 8" xfId="254"/>
    <cellStyle name="20% - Énfasis3 9" xfId="267"/>
    <cellStyle name="20% - Énfasis4 10" xfId="282"/>
    <cellStyle name="20% - Énfasis4 11" xfId="296"/>
    <cellStyle name="20% - Énfasis4 12" xfId="310"/>
    <cellStyle name="20% - Énfasis4 13" xfId="325"/>
    <cellStyle name="20% - Énfasis4 14" xfId="340"/>
    <cellStyle name="20% - Énfasis4 15" xfId="391"/>
    <cellStyle name="20% - Énfasis4 16" xfId="142"/>
    <cellStyle name="20% - Énfasis4 2" xfId="79"/>
    <cellStyle name="20% - Énfasis4 2 2" xfId="411"/>
    <cellStyle name="20% - Énfasis4 2 3" xfId="162"/>
    <cellStyle name="20% - Énfasis4 3" xfId="96"/>
    <cellStyle name="20% - Énfasis4 3 2" xfId="428"/>
    <cellStyle name="20% - Énfasis4 3 3" xfId="179"/>
    <cellStyle name="20% - Énfasis4 4" xfId="112"/>
    <cellStyle name="20% - Énfasis4 4 2" xfId="444"/>
    <cellStyle name="20% - Énfasis4 4 3" xfId="195"/>
    <cellStyle name="20% - Énfasis4 5" xfId="129"/>
    <cellStyle name="20% - Énfasis4 5 2" xfId="460"/>
    <cellStyle name="20% - Énfasis4 5 3" xfId="212"/>
    <cellStyle name="20% - Énfasis4 6" xfId="229"/>
    <cellStyle name="20% - Énfasis4 7" xfId="242"/>
    <cellStyle name="20% - Énfasis4 8" xfId="256"/>
    <cellStyle name="20% - Énfasis4 9" xfId="269"/>
    <cellStyle name="20% - Énfasis5 10" xfId="284"/>
    <cellStyle name="20% - Énfasis5 11" xfId="298"/>
    <cellStyle name="20% - Énfasis5 12" xfId="312"/>
    <cellStyle name="20% - Énfasis5 13" xfId="327"/>
    <cellStyle name="20% - Énfasis5 14" xfId="342"/>
    <cellStyle name="20% - Énfasis5 15" xfId="392"/>
    <cellStyle name="20% - Énfasis5 16" xfId="144"/>
    <cellStyle name="20% - Énfasis5 2" xfId="81"/>
    <cellStyle name="20% - Énfasis5 2 2" xfId="413"/>
    <cellStyle name="20% - Énfasis5 2 3" xfId="164"/>
    <cellStyle name="20% - Énfasis5 3" xfId="98"/>
    <cellStyle name="20% - Énfasis5 3 2" xfId="430"/>
    <cellStyle name="20% - Énfasis5 3 3" xfId="181"/>
    <cellStyle name="20% - Énfasis5 4" xfId="114"/>
    <cellStyle name="20% - Énfasis5 4 2" xfId="446"/>
    <cellStyle name="20% - Énfasis5 4 3" xfId="197"/>
    <cellStyle name="20% - Énfasis5 5" xfId="131"/>
    <cellStyle name="20% - Énfasis5 5 2" xfId="462"/>
    <cellStyle name="20% - Énfasis5 5 3" xfId="214"/>
    <cellStyle name="20% - Énfasis5 6" xfId="231"/>
    <cellStyle name="20% - Énfasis5 7" xfId="244"/>
    <cellStyle name="20% - Énfasis5 8" xfId="258"/>
    <cellStyle name="20% - Énfasis5 9" xfId="271"/>
    <cellStyle name="20% - Énfasis6 10" xfId="286"/>
    <cellStyle name="20% - Énfasis6 11" xfId="300"/>
    <cellStyle name="20% - Énfasis6 12" xfId="314"/>
    <cellStyle name="20% - Énfasis6 13" xfId="329"/>
    <cellStyle name="20% - Énfasis6 14" xfId="344"/>
    <cellStyle name="20% - Énfasis6 15" xfId="393"/>
    <cellStyle name="20% - Énfasis6 16" xfId="146"/>
    <cellStyle name="20% - Énfasis6 2" xfId="83"/>
    <cellStyle name="20% - Énfasis6 2 2" xfId="415"/>
    <cellStyle name="20% - Énfasis6 2 3" xfId="166"/>
    <cellStyle name="20% - Énfasis6 3" xfId="100"/>
    <cellStyle name="20% - Énfasis6 3 2" xfId="432"/>
    <cellStyle name="20% - Énfasis6 3 3" xfId="183"/>
    <cellStyle name="20% - Énfasis6 4" xfId="116"/>
    <cellStyle name="20% - Énfasis6 4 2" xfId="448"/>
    <cellStyle name="20% - Énfasis6 4 3" xfId="199"/>
    <cellStyle name="20% - Énfasis6 5" xfId="133"/>
    <cellStyle name="20% - Énfasis6 5 2" xfId="464"/>
    <cellStyle name="20% - Énfasis6 5 3" xfId="216"/>
    <cellStyle name="20% - Énfasis6 6" xfId="233"/>
    <cellStyle name="20% - Énfasis6 7" xfId="246"/>
    <cellStyle name="20% - Énfasis6 8" xfId="260"/>
    <cellStyle name="20% - Énfasis6 9" xfId="273"/>
    <cellStyle name="40% - Accent1" xfId="43" builtinId="31" customBuiltin="1"/>
    <cellStyle name="40% - Accent2" xfId="47" builtinId="35" customBuiltin="1"/>
    <cellStyle name="40% - Accent3" xfId="51" builtinId="39" customBuiltin="1"/>
    <cellStyle name="40% - Accent4" xfId="55" builtinId="43" customBuiltin="1"/>
    <cellStyle name="40% - Accent5" xfId="59" builtinId="47" customBuiltin="1"/>
    <cellStyle name="40% - Accent6" xfId="63" builtinId="51" customBuiltin="1"/>
    <cellStyle name="40% - Énfasis1 10" xfId="277"/>
    <cellStyle name="40% - Énfasis1 11" xfId="291"/>
    <cellStyle name="40% - Énfasis1 12" xfId="305"/>
    <cellStyle name="40% - Énfasis1 13" xfId="320"/>
    <cellStyle name="40% - Énfasis1 14" xfId="335"/>
    <cellStyle name="40% - Énfasis1 15" xfId="394"/>
    <cellStyle name="40% - Énfasis1 16" xfId="137"/>
    <cellStyle name="40% - Énfasis1 2" xfId="74"/>
    <cellStyle name="40% - Énfasis1 2 2" xfId="406"/>
    <cellStyle name="40% - Énfasis1 2 3" xfId="157"/>
    <cellStyle name="40% - Énfasis1 3" xfId="91"/>
    <cellStyle name="40% - Énfasis1 3 2" xfId="423"/>
    <cellStyle name="40% - Énfasis1 3 3" xfId="174"/>
    <cellStyle name="40% - Énfasis1 4" xfId="107"/>
    <cellStyle name="40% - Énfasis1 4 2" xfId="439"/>
    <cellStyle name="40% - Énfasis1 4 3" xfId="190"/>
    <cellStyle name="40% - Énfasis1 5" xfId="124"/>
    <cellStyle name="40% - Énfasis1 5 2" xfId="455"/>
    <cellStyle name="40% - Énfasis1 5 3" xfId="207"/>
    <cellStyle name="40% - Énfasis1 6" xfId="224"/>
    <cellStyle name="40% - Énfasis1 7" xfId="237"/>
    <cellStyle name="40% - Énfasis1 8" xfId="251"/>
    <cellStyle name="40% - Énfasis1 9" xfId="264"/>
    <cellStyle name="40% - Énfasis2 10" xfId="279"/>
    <cellStyle name="40% - Énfasis2 11" xfId="293"/>
    <cellStyle name="40% - Énfasis2 12" xfId="307"/>
    <cellStyle name="40% - Énfasis2 13" xfId="322"/>
    <cellStyle name="40% - Énfasis2 14" xfId="337"/>
    <cellStyle name="40% - Énfasis2 15" xfId="395"/>
    <cellStyle name="40% - Énfasis2 16" xfId="139"/>
    <cellStyle name="40% - Énfasis2 2" xfId="76"/>
    <cellStyle name="40% - Énfasis2 2 2" xfId="408"/>
    <cellStyle name="40% - Énfasis2 2 3" xfId="159"/>
    <cellStyle name="40% - Énfasis2 3" xfId="93"/>
    <cellStyle name="40% - Énfasis2 3 2" xfId="425"/>
    <cellStyle name="40% - Énfasis2 3 3" xfId="176"/>
    <cellStyle name="40% - Énfasis2 4" xfId="109"/>
    <cellStyle name="40% - Énfasis2 4 2" xfId="441"/>
    <cellStyle name="40% - Énfasis2 4 3" xfId="192"/>
    <cellStyle name="40% - Énfasis2 5" xfId="126"/>
    <cellStyle name="40% - Énfasis2 5 2" xfId="457"/>
    <cellStyle name="40% - Énfasis2 5 3" xfId="209"/>
    <cellStyle name="40% - Énfasis2 6" xfId="226"/>
    <cellStyle name="40% - Énfasis2 7" xfId="239"/>
    <cellStyle name="40% - Énfasis2 8" xfId="253"/>
    <cellStyle name="40% - Énfasis2 9" xfId="266"/>
    <cellStyle name="40% - Énfasis3 10" xfId="281"/>
    <cellStyle name="40% - Énfasis3 11" xfId="295"/>
    <cellStyle name="40% - Énfasis3 12" xfId="309"/>
    <cellStyle name="40% - Énfasis3 13" xfId="324"/>
    <cellStyle name="40% - Énfasis3 14" xfId="339"/>
    <cellStyle name="40% - Énfasis3 15" xfId="396"/>
    <cellStyle name="40% - Énfasis3 16" xfId="141"/>
    <cellStyle name="40% - Énfasis3 2" xfId="78"/>
    <cellStyle name="40% - Énfasis3 2 2" xfId="410"/>
    <cellStyle name="40% - Énfasis3 2 3" xfId="161"/>
    <cellStyle name="40% - Énfasis3 3" xfId="95"/>
    <cellStyle name="40% - Énfasis3 3 2" xfId="427"/>
    <cellStyle name="40% - Énfasis3 3 3" xfId="178"/>
    <cellStyle name="40% - Énfasis3 4" xfId="111"/>
    <cellStyle name="40% - Énfasis3 4 2" xfId="443"/>
    <cellStyle name="40% - Énfasis3 4 3" xfId="194"/>
    <cellStyle name="40% - Énfasis3 5" xfId="128"/>
    <cellStyle name="40% - Énfasis3 5 2" xfId="459"/>
    <cellStyle name="40% - Énfasis3 5 3" xfId="211"/>
    <cellStyle name="40% - Énfasis3 6" xfId="228"/>
    <cellStyle name="40% - Énfasis3 7" xfId="241"/>
    <cellStyle name="40% - Énfasis3 8" xfId="255"/>
    <cellStyle name="40% - Énfasis3 9" xfId="268"/>
    <cellStyle name="40% - Énfasis4 10" xfId="283"/>
    <cellStyle name="40% - Énfasis4 11" xfId="297"/>
    <cellStyle name="40% - Énfasis4 12" xfId="311"/>
    <cellStyle name="40% - Énfasis4 13" xfId="326"/>
    <cellStyle name="40% - Énfasis4 14" xfId="341"/>
    <cellStyle name="40% - Énfasis4 15" xfId="397"/>
    <cellStyle name="40% - Énfasis4 16" xfId="143"/>
    <cellStyle name="40% - Énfasis4 2" xfId="80"/>
    <cellStyle name="40% - Énfasis4 2 2" xfId="412"/>
    <cellStyle name="40% - Énfasis4 2 3" xfId="163"/>
    <cellStyle name="40% - Énfasis4 3" xfId="97"/>
    <cellStyle name="40% - Énfasis4 3 2" xfId="429"/>
    <cellStyle name="40% - Énfasis4 3 3" xfId="180"/>
    <cellStyle name="40% - Énfasis4 4" xfId="113"/>
    <cellStyle name="40% - Énfasis4 4 2" xfId="445"/>
    <cellStyle name="40% - Énfasis4 4 3" xfId="196"/>
    <cellStyle name="40% - Énfasis4 5" xfId="130"/>
    <cellStyle name="40% - Énfasis4 5 2" xfId="461"/>
    <cellStyle name="40% - Énfasis4 5 3" xfId="213"/>
    <cellStyle name="40% - Énfasis4 6" xfId="230"/>
    <cellStyle name="40% - Énfasis4 7" xfId="243"/>
    <cellStyle name="40% - Énfasis4 8" xfId="257"/>
    <cellStyle name="40% - Énfasis4 9" xfId="270"/>
    <cellStyle name="40% - Énfasis5 10" xfId="285"/>
    <cellStyle name="40% - Énfasis5 11" xfId="299"/>
    <cellStyle name="40% - Énfasis5 12" xfId="313"/>
    <cellStyle name="40% - Énfasis5 13" xfId="328"/>
    <cellStyle name="40% - Énfasis5 14" xfId="343"/>
    <cellStyle name="40% - Énfasis5 15" xfId="398"/>
    <cellStyle name="40% - Énfasis5 16" xfId="145"/>
    <cellStyle name="40% - Énfasis5 2" xfId="82"/>
    <cellStyle name="40% - Énfasis5 2 2" xfId="414"/>
    <cellStyle name="40% - Énfasis5 2 3" xfId="165"/>
    <cellStyle name="40% - Énfasis5 3" xfId="99"/>
    <cellStyle name="40% - Énfasis5 3 2" xfId="431"/>
    <cellStyle name="40% - Énfasis5 3 3" xfId="182"/>
    <cellStyle name="40% - Énfasis5 4" xfId="115"/>
    <cellStyle name="40% - Énfasis5 4 2" xfId="447"/>
    <cellStyle name="40% - Énfasis5 4 3" xfId="198"/>
    <cellStyle name="40% - Énfasis5 5" xfId="132"/>
    <cellStyle name="40% - Énfasis5 5 2" xfId="463"/>
    <cellStyle name="40% - Énfasis5 5 3" xfId="215"/>
    <cellStyle name="40% - Énfasis5 6" xfId="232"/>
    <cellStyle name="40% - Énfasis5 7" xfId="245"/>
    <cellStyle name="40% - Énfasis5 8" xfId="259"/>
    <cellStyle name="40% - Énfasis5 9" xfId="272"/>
    <cellStyle name="40% - Énfasis6 10" xfId="287"/>
    <cellStyle name="40% - Énfasis6 11" xfId="301"/>
    <cellStyle name="40% - Énfasis6 12" xfId="315"/>
    <cellStyle name="40% - Énfasis6 13" xfId="330"/>
    <cellStyle name="40% - Énfasis6 14" xfId="345"/>
    <cellStyle name="40% - Énfasis6 15" xfId="399"/>
    <cellStyle name="40% - Énfasis6 16" xfId="147"/>
    <cellStyle name="40% - Énfasis6 2" xfId="84"/>
    <cellStyle name="40% - Énfasis6 2 2" xfId="416"/>
    <cellStyle name="40% - Énfasis6 2 3" xfId="167"/>
    <cellStyle name="40% - Énfasis6 3" xfId="101"/>
    <cellStyle name="40% - Énfasis6 3 2" xfId="433"/>
    <cellStyle name="40% - Énfasis6 3 3" xfId="184"/>
    <cellStyle name="40% - Énfasis6 4" xfId="117"/>
    <cellStyle name="40% - Énfasis6 4 2" xfId="449"/>
    <cellStyle name="40% - Énfasis6 4 3" xfId="200"/>
    <cellStyle name="40% - Énfasis6 5" xfId="134"/>
    <cellStyle name="40% - Énfasis6 5 2" xfId="465"/>
    <cellStyle name="40% - Énfasis6 5 3" xfId="217"/>
    <cellStyle name="40% - Énfasis6 6" xfId="234"/>
    <cellStyle name="40% - Énfasis6 7" xfId="247"/>
    <cellStyle name="40% - Énfasis6 8" xfId="261"/>
    <cellStyle name="40% - Énfasis6 9" xfId="274"/>
    <cellStyle name="60% - Accent1" xfId="44" builtinId="32" customBuiltin="1"/>
    <cellStyle name="60% - Accent2" xfId="48" builtinId="36" customBuiltin="1"/>
    <cellStyle name="60% - Accent3" xfId="52" builtinId="40" customBuiltin="1"/>
    <cellStyle name="60% - Accent4" xfId="56" builtinId="44" customBuiltin="1"/>
    <cellStyle name="60% - Accent5" xfId="60" builtinId="48" customBuiltin="1"/>
    <cellStyle name="60% - Accent6" xfId="64" builtinId="52" customBuiltin="1"/>
    <cellStyle name="Accent1" xfId="41" builtinId="29" customBuiltin="1"/>
    <cellStyle name="Accent2" xfId="45" builtinId="33" customBuiltin="1"/>
    <cellStyle name="Accent3" xfId="49" builtinId="37" customBuiltin="1"/>
    <cellStyle name="Accent4" xfId="53" builtinId="41" customBuiltin="1"/>
    <cellStyle name="Accent5" xfId="57" builtinId="45" customBuiltin="1"/>
    <cellStyle name="Accent6" xfId="61" builtinId="49" customBuiltin="1"/>
    <cellStyle name="Bad" xfId="31" builtinId="27" customBuiltin="1"/>
    <cellStyle name="Calculation" xfId="35" builtinId="22" customBuiltin="1"/>
    <cellStyle name="Check Cell" xfId="37" builtinId="23" customBuiltin="1"/>
    <cellStyle name="Comma [0]" xfId="2" builtinId="6"/>
    <cellStyle name="Comma [0] 2" xfId="469"/>
    <cellStyle name="Comma [0] 3" xfId="471"/>
    <cellStyle name="Comma 2" xfId="470"/>
    <cellStyle name="Comma 3" xfId="5"/>
    <cellStyle name="Euro" xfId="12"/>
    <cellStyle name="Excel Built-in Normal" xfId="1"/>
    <cellStyle name="Excel Built-in Normal 2" xfId="353"/>
    <cellStyle name="Explanatory Text" xfId="39" builtinId="53" customBuiltin="1"/>
    <cellStyle name="Good" xfId="30" builtinId="26" customBuiltin="1"/>
    <cellStyle name="Heading 1" xfId="26" builtinId="16" customBuiltin="1"/>
    <cellStyle name="Heading 2" xfId="27" builtinId="17" customBuiltin="1"/>
    <cellStyle name="Heading 3" xfId="28" builtinId="18" customBuiltin="1"/>
    <cellStyle name="Heading 4" xfId="29" builtinId="19" customBuiltin="1"/>
    <cellStyle name="Input" xfId="33" builtinId="20" customBuiltin="1"/>
    <cellStyle name="Linked Cell" xfId="36" builtinId="24" customBuiltin="1"/>
    <cellStyle name="Millares [0] 2" xfId="6"/>
    <cellStyle name="Millares [0] 2 2" xfId="355"/>
    <cellStyle name="Millares [0] 2 3" xfId="150"/>
    <cellStyle name="Millares [0] 3" xfId="14"/>
    <cellStyle name="Millares [0] 4" xfId="20"/>
    <cellStyle name="Millares [0] 5" xfId="24"/>
    <cellStyle name="Millares 10" xfId="380"/>
    <cellStyle name="Millares 11" xfId="382"/>
    <cellStyle name="Millares 12" xfId="385"/>
    <cellStyle name="Millares 13" xfId="384"/>
    <cellStyle name="Millares 14" xfId="386"/>
    <cellStyle name="Millares 15" xfId="387"/>
    <cellStyle name="Millares 16" xfId="401"/>
    <cellStyle name="Millares 17" xfId="400"/>
    <cellStyle name="Millares 18" xfId="467"/>
    <cellStyle name="Millares 19" xfId="135"/>
    <cellStyle name="Millares 2" xfId="3"/>
    <cellStyle name="Millares 2 2" xfId="15"/>
    <cellStyle name="Millares 2 2 2" xfId="288"/>
    <cellStyle name="Millares 2 2 3" xfId="357"/>
    <cellStyle name="Millares 2 2 4" xfId="402"/>
    <cellStyle name="Millares 2 2 5" xfId="153"/>
    <cellStyle name="Millares 2 2 6" xfId="69"/>
    <cellStyle name="Millares 2 3" xfId="21"/>
    <cellStyle name="Millares 2 3 2" xfId="371"/>
    <cellStyle name="Millares 2 3 3" xfId="248"/>
    <cellStyle name="Millares 2 4" xfId="346"/>
    <cellStyle name="Millares 2 5" xfId="403"/>
    <cellStyle name="Millares 2 6" xfId="154"/>
    <cellStyle name="Millares 2 7" xfId="71"/>
    <cellStyle name="Millares 20" xfId="151"/>
    <cellStyle name="Millares 3" xfId="13"/>
    <cellStyle name="Millares 3 2" xfId="373"/>
    <cellStyle name="Millares 3 3" xfId="359"/>
    <cellStyle name="Millares 3 4" xfId="418"/>
    <cellStyle name="Millares 3 5" xfId="169"/>
    <cellStyle name="Millares 3 6" xfId="86"/>
    <cellStyle name="Millares 4" xfId="19"/>
    <cellStyle name="Millares 4 2" xfId="375"/>
    <cellStyle name="Millares 4 3" xfId="362"/>
    <cellStyle name="Millares 4 4" xfId="420"/>
    <cellStyle name="Millares 4 5" xfId="171"/>
    <cellStyle name="Millares 4 6" xfId="88"/>
    <cellStyle name="Millares 5" xfId="23"/>
    <cellStyle name="Millares 5 2" xfId="367"/>
    <cellStyle name="Millares 5 3" xfId="436"/>
    <cellStyle name="Millares 5 4" xfId="187"/>
    <cellStyle name="Millares 5 5" xfId="104"/>
    <cellStyle name="Millares 6" xfId="119"/>
    <cellStyle name="Millares 6 2" xfId="220"/>
    <cellStyle name="Millares 6 2 2" xfId="466"/>
    <cellStyle name="Millares 6 3" xfId="368"/>
    <cellStyle name="Millares 6 4" xfId="451"/>
    <cellStyle name="Millares 6 5" xfId="202"/>
    <cellStyle name="Millares 7" xfId="66"/>
    <cellStyle name="Millares 7 2" xfId="349"/>
    <cellStyle name="Millares 7 3" xfId="152"/>
    <cellStyle name="Millares 74" xfId="351"/>
    <cellStyle name="Millares 74 2" xfId="364"/>
    <cellStyle name="Millares 74 3" xfId="377"/>
    <cellStyle name="Millares 8" xfId="121"/>
    <cellStyle name="Millares 8 2" xfId="316"/>
    <cellStyle name="Millares 8 3" xfId="204"/>
    <cellStyle name="Millares 9" xfId="149"/>
    <cellStyle name="Millares 9 2" xfId="332"/>
    <cellStyle name="Moneda 2" xfId="87"/>
    <cellStyle name="Moneda 2 2" xfId="347"/>
    <cellStyle name="Moneda 2 3" xfId="419"/>
    <cellStyle name="Moneda 2 4" xfId="170"/>
    <cellStyle name="Moneda 3" xfId="120"/>
    <cellStyle name="Moneda 3 2" xfId="452"/>
    <cellStyle name="Moneda 3 3" xfId="203"/>
    <cellStyle name="Neutral" xfId="32" builtinId="28" customBuiltin="1"/>
    <cellStyle name="Normal" xfId="0" builtinId="0"/>
    <cellStyle name="Normal 10" xfId="317"/>
    <cellStyle name="Normal 10 2" xfId="369"/>
    <cellStyle name="Normal 11" xfId="378"/>
    <cellStyle name="Normal 12" xfId="348"/>
    <cellStyle name="Normal 13" xfId="331"/>
    <cellStyle name="Normal 14" xfId="381"/>
    <cellStyle name="Normal 15" xfId="65"/>
    <cellStyle name="Normal 16" xfId="468"/>
    <cellStyle name="Normal 2" xfId="7"/>
    <cellStyle name="Normal 2 14 2" xfId="219"/>
    <cellStyle name="Normal 2 2" xfId="16"/>
    <cellStyle name="Normal 2 2 2" xfId="8"/>
    <cellStyle name="Normal 2 2 3" xfId="356"/>
    <cellStyle name="Normal 2 3" xfId="370"/>
    <cellStyle name="Normal 2 4" xfId="350"/>
    <cellStyle name="Normal 2 5" xfId="383"/>
    <cellStyle name="Normal 3" xfId="4"/>
    <cellStyle name="Normal 3 2" xfId="372"/>
    <cellStyle name="Normal 3 3" xfId="9"/>
    <cellStyle name="Normal 3 3 2" xfId="358"/>
    <cellStyle name="Normal 3 4" xfId="70"/>
    <cellStyle name="Normal 4" xfId="17"/>
    <cellStyle name="Normal 4 2" xfId="360"/>
    <cellStyle name="Normal 4 3" xfId="417"/>
    <cellStyle name="Normal 4 4" xfId="168"/>
    <cellStyle name="Normal 4 5" xfId="85"/>
    <cellStyle name="Normal 5" xfId="11"/>
    <cellStyle name="Normal 5 2" xfId="374"/>
    <cellStyle name="Normal 5 3" xfId="361"/>
    <cellStyle name="Normal 5 4" xfId="434"/>
    <cellStyle name="Normal 5 5" xfId="185"/>
    <cellStyle name="Normal 5 6" xfId="102"/>
    <cellStyle name="Normal 6" xfId="18"/>
    <cellStyle name="Normal 6 2" xfId="376"/>
    <cellStyle name="Normal 6 3" xfId="363"/>
    <cellStyle name="Normal 6 4" xfId="435"/>
    <cellStyle name="Normal 6 5" xfId="186"/>
    <cellStyle name="Normal 6 6" xfId="103"/>
    <cellStyle name="Normal 7" xfId="22"/>
    <cellStyle name="Normal 7 2" xfId="354"/>
    <cellStyle name="Normal 7 3" xfId="450"/>
    <cellStyle name="Normal 7 4" xfId="201"/>
    <cellStyle name="Normal 7 5" xfId="118"/>
    <cellStyle name="Normal 8" xfId="148"/>
    <cellStyle name="Normal 8 2" xfId="365"/>
    <cellStyle name="Normal 8 3" xfId="221"/>
    <cellStyle name="Normal 9" xfId="302"/>
    <cellStyle name="Normal 9 2" xfId="366"/>
    <cellStyle name="Notas 10" xfId="262"/>
    <cellStyle name="Notas 11" xfId="275"/>
    <cellStyle name="Notas 12" xfId="289"/>
    <cellStyle name="Notas 13" xfId="303"/>
    <cellStyle name="Notas 14" xfId="318"/>
    <cellStyle name="Notas 15" xfId="333"/>
    <cellStyle name="Notas 2" xfId="67"/>
    <cellStyle name="Notas 3" xfId="72"/>
    <cellStyle name="Notas 3 2" xfId="404"/>
    <cellStyle name="Notas 3 3" xfId="155"/>
    <cellStyle name="Notas 4" xfId="89"/>
    <cellStyle name="Notas 4 2" xfId="421"/>
    <cellStyle name="Notas 4 3" xfId="172"/>
    <cellStyle name="Notas 5" xfId="105"/>
    <cellStyle name="Notas 5 2" xfId="437"/>
    <cellStyle name="Notas 5 3" xfId="188"/>
    <cellStyle name="Notas 6" xfId="122"/>
    <cellStyle name="Notas 6 2" xfId="453"/>
    <cellStyle name="Notas 6 3" xfId="205"/>
    <cellStyle name="Notas 7" xfId="222"/>
    <cellStyle name="Notas 8" xfId="235"/>
    <cellStyle name="Notas 9" xfId="249"/>
    <cellStyle name="Output" xfId="34" builtinId="21" customBuiltin="1"/>
    <cellStyle name="Porcentaje 2" xfId="10"/>
    <cellStyle name="Porcentaje 2 2" xfId="379"/>
    <cellStyle name="Porcentual 2" xfId="352"/>
    <cellStyle name="Title" xfId="25" builtinId="15" customBuiltin="1"/>
    <cellStyle name="Título 4" xfId="68"/>
    <cellStyle name="Título 4 2" xfId="218"/>
    <cellStyle name="Total" xfId="40" builtinId="25" customBuiltin="1"/>
    <cellStyle name="Warning Text" xfId="38" builtinId="11" customBuiltin="1"/>
  </cellStyles>
  <dxfs count="0"/>
  <tableStyles count="1" defaultTableStyle="TableStyleMedium9" defaultPivotStyle="PivotStyleLight16">
    <tableStyle name="Estilo de tabla dinámica 1" table="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E3E3E3"/>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00AE00"/>
      <rgbColor rgb="00003300"/>
      <rgbColor rgb="00333300"/>
      <rgbColor rgb="00993300"/>
      <rgbColor rgb="00993366"/>
      <rgbColor rgb="00333399"/>
      <rgbColor rgb="001A1A1A"/>
    </indexed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43</xdr:row>
      <xdr:rowOff>0</xdr:rowOff>
    </xdr:from>
    <xdr:to>
      <xdr:col>2</xdr:col>
      <xdr:colOff>0</xdr:colOff>
      <xdr:row>45</xdr:row>
      <xdr:rowOff>45812</xdr:rowOff>
    </xdr:to>
    <xdr:sp macro="" textlink="">
      <xdr:nvSpPr>
        <xdr:cNvPr id="3" name="Text Box 4"/>
        <xdr:cNvSpPr txBox="1">
          <a:spLocks noChangeArrowheads="1"/>
        </xdr:cNvSpPr>
      </xdr:nvSpPr>
      <xdr:spPr bwMode="auto">
        <a:xfrm>
          <a:off x="4241800" y="8255000"/>
          <a:ext cx="0" cy="3651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6</xdr:col>
      <xdr:colOff>0</xdr:colOff>
      <xdr:row>43</xdr:row>
      <xdr:rowOff>0</xdr:rowOff>
    </xdr:from>
    <xdr:to>
      <xdr:col>7</xdr:col>
      <xdr:colOff>177412</xdr:colOff>
      <xdr:row>45</xdr:row>
      <xdr:rowOff>25171</xdr:rowOff>
    </xdr:to>
    <xdr:sp macro="" textlink="">
      <xdr:nvSpPr>
        <xdr:cNvPr id="4" name="Text Box 5"/>
        <xdr:cNvSpPr txBox="1">
          <a:spLocks noChangeArrowheads="1"/>
        </xdr:cNvSpPr>
      </xdr:nvSpPr>
      <xdr:spPr bwMode="auto">
        <a:xfrm>
          <a:off x="7721600" y="8953500"/>
          <a:ext cx="1517262" cy="349927"/>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42</xdr:row>
      <xdr:rowOff>0</xdr:rowOff>
    </xdr:from>
    <xdr:to>
      <xdr:col>2</xdr:col>
      <xdr:colOff>0</xdr:colOff>
      <xdr:row>45</xdr:row>
      <xdr:rowOff>33960</xdr:rowOff>
    </xdr:to>
    <xdr:sp macro="" textlink="">
      <xdr:nvSpPr>
        <xdr:cNvPr id="2" name="Text Box 2"/>
        <xdr:cNvSpPr txBox="1">
          <a:spLocks noChangeArrowheads="1"/>
        </xdr:cNvSpPr>
      </xdr:nvSpPr>
      <xdr:spPr bwMode="auto">
        <a:xfrm>
          <a:off x="5111750" y="8477250"/>
          <a:ext cx="0" cy="516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1</xdr:col>
      <xdr:colOff>238125</xdr:colOff>
      <xdr:row>42</xdr:row>
      <xdr:rowOff>0</xdr:rowOff>
    </xdr:from>
    <xdr:to>
      <xdr:col>2</xdr:col>
      <xdr:colOff>0</xdr:colOff>
      <xdr:row>42</xdr:row>
      <xdr:rowOff>0</xdr:rowOff>
    </xdr:to>
    <xdr:sp macro="" textlink="">
      <xdr:nvSpPr>
        <xdr:cNvPr id="3" name="Text Box 3"/>
        <xdr:cNvSpPr txBox="1">
          <a:spLocks noChangeArrowheads="1"/>
        </xdr:cNvSpPr>
      </xdr:nvSpPr>
      <xdr:spPr bwMode="auto">
        <a:xfrm>
          <a:off x="879475" y="8477250"/>
          <a:ext cx="42322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PY" sz="1000" b="0" i="0" u="none" strike="noStrike" baseline="0">
              <a:solidFill>
                <a:srgbClr val="000000"/>
              </a:solidFill>
              <a:latin typeface="Times New Roman"/>
              <a:cs typeface="Times New Roman"/>
            </a:rPr>
            <a:t>Lic. Sonia Rios de Coronel</a:t>
          </a:r>
        </a:p>
        <a:p>
          <a:pPr algn="ctr" rtl="0">
            <a:defRPr sz="1000"/>
          </a:pPr>
          <a:r>
            <a:rPr lang="es-PY" sz="1000" b="0" i="0" u="none" strike="noStrike" baseline="0">
              <a:solidFill>
                <a:srgbClr val="000000"/>
              </a:solidFill>
              <a:latin typeface="Times New Roman"/>
              <a:cs typeface="Times New Roman"/>
            </a:rPr>
            <a:t>Contador General</a:t>
          </a:r>
        </a:p>
        <a:p>
          <a:pPr algn="ctr" rtl="0">
            <a:defRPr sz="1000"/>
          </a:pPr>
          <a:r>
            <a:rPr lang="es-PY" sz="1000" b="0" i="0" u="none" strike="noStrike" baseline="0">
              <a:solidFill>
                <a:srgbClr val="000000"/>
              </a:solidFill>
              <a:latin typeface="Times New Roman"/>
              <a:cs typeface="Times New Roman"/>
            </a:rPr>
            <a:t>RUC RIRRS731290U</a:t>
          </a:r>
        </a:p>
        <a:p>
          <a:pPr algn="ctr" rtl="0">
            <a:defRPr sz="1000"/>
          </a:pPr>
          <a:r>
            <a:rPr lang="es-PY" sz="1000" b="0" i="0" u="none" strike="noStrike" baseline="0">
              <a:solidFill>
                <a:srgbClr val="000000"/>
              </a:solidFill>
              <a:latin typeface="Times New Roman"/>
              <a:cs typeface="Times New Roman"/>
            </a:rPr>
            <a:t>Pat. Prof. 010'0024020 Cat. A</a:t>
          </a:r>
        </a:p>
      </xdr:txBody>
    </xdr:sp>
    <xdr:clientData/>
  </xdr:twoCellAnchor>
  <xdr:twoCellAnchor editAs="oneCell">
    <xdr:from>
      <xdr:col>4</xdr:col>
      <xdr:colOff>0</xdr:colOff>
      <xdr:row>42</xdr:row>
      <xdr:rowOff>0</xdr:rowOff>
    </xdr:from>
    <xdr:to>
      <xdr:col>4</xdr:col>
      <xdr:colOff>1151860</xdr:colOff>
      <xdr:row>44</xdr:row>
      <xdr:rowOff>136354</xdr:rowOff>
    </xdr:to>
    <xdr:sp macro="" textlink="">
      <xdr:nvSpPr>
        <xdr:cNvPr id="4" name="Text Box 4"/>
        <xdr:cNvSpPr txBox="1">
          <a:spLocks noChangeArrowheads="1"/>
        </xdr:cNvSpPr>
      </xdr:nvSpPr>
      <xdr:spPr bwMode="auto">
        <a:xfrm>
          <a:off x="6851650" y="8477250"/>
          <a:ext cx="1151860" cy="441154"/>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44</xdr:row>
      <xdr:rowOff>0</xdr:rowOff>
    </xdr:from>
    <xdr:to>
      <xdr:col>2</xdr:col>
      <xdr:colOff>0</xdr:colOff>
      <xdr:row>46</xdr:row>
      <xdr:rowOff>142875</xdr:rowOff>
    </xdr:to>
    <xdr:sp macro="" textlink="">
      <xdr:nvSpPr>
        <xdr:cNvPr id="5" name="Text Box 6"/>
        <xdr:cNvSpPr txBox="1">
          <a:spLocks noChangeArrowheads="1"/>
        </xdr:cNvSpPr>
      </xdr:nvSpPr>
      <xdr:spPr bwMode="auto">
        <a:xfrm>
          <a:off x="5111750" y="8782050"/>
          <a:ext cx="0" cy="498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11668125</xdr:colOff>
      <xdr:row>47</xdr:row>
      <xdr:rowOff>0</xdr:rowOff>
    </xdr:from>
    <xdr:to>
      <xdr:col>2</xdr:col>
      <xdr:colOff>5742</xdr:colOff>
      <xdr:row>50</xdr:row>
      <xdr:rowOff>93377</xdr:rowOff>
    </xdr:to>
    <xdr:sp macro="" textlink="">
      <xdr:nvSpPr>
        <xdr:cNvPr id="6" name="Text Box 10"/>
        <xdr:cNvSpPr txBox="1">
          <a:spLocks noChangeArrowheads="1"/>
        </xdr:cNvSpPr>
      </xdr:nvSpPr>
      <xdr:spPr bwMode="auto">
        <a:xfrm>
          <a:off x="5108575" y="9493250"/>
          <a:ext cx="8917" cy="494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42</xdr:row>
      <xdr:rowOff>0</xdr:rowOff>
    </xdr:from>
    <xdr:to>
      <xdr:col>4</xdr:col>
      <xdr:colOff>1196163</xdr:colOff>
      <xdr:row>45</xdr:row>
      <xdr:rowOff>31579</xdr:rowOff>
    </xdr:to>
    <xdr:sp macro="" textlink="">
      <xdr:nvSpPr>
        <xdr:cNvPr id="8" name="Text Box 1"/>
        <xdr:cNvSpPr txBox="1">
          <a:spLocks noChangeArrowheads="1"/>
        </xdr:cNvSpPr>
      </xdr:nvSpPr>
      <xdr:spPr bwMode="auto">
        <a:xfrm>
          <a:off x="6851650" y="8477250"/>
          <a:ext cx="1196163" cy="514179"/>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47</xdr:row>
      <xdr:rowOff>0</xdr:rowOff>
    </xdr:from>
    <xdr:to>
      <xdr:col>6</xdr:col>
      <xdr:colOff>609600</xdr:colOff>
      <xdr:row>47</xdr:row>
      <xdr:rowOff>315233</xdr:rowOff>
    </xdr:to>
    <xdr:sp macro="" textlink="">
      <xdr:nvSpPr>
        <xdr:cNvPr id="2" name="Text Box 4"/>
        <xdr:cNvSpPr txBox="1">
          <a:spLocks noChangeArrowheads="1"/>
        </xdr:cNvSpPr>
      </xdr:nvSpPr>
      <xdr:spPr bwMode="auto">
        <a:xfrm>
          <a:off x="7473950" y="9902825"/>
          <a:ext cx="609600" cy="3206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1628775</xdr:colOff>
      <xdr:row>47</xdr:row>
      <xdr:rowOff>0</xdr:rowOff>
    </xdr:from>
    <xdr:to>
      <xdr:col>6</xdr:col>
      <xdr:colOff>257175</xdr:colOff>
      <xdr:row>47</xdr:row>
      <xdr:rowOff>296183</xdr:rowOff>
    </xdr:to>
    <xdr:sp macro="" textlink="">
      <xdr:nvSpPr>
        <xdr:cNvPr id="3" name="Text Box 2"/>
        <xdr:cNvSpPr txBox="1">
          <a:spLocks noChangeArrowheads="1"/>
        </xdr:cNvSpPr>
      </xdr:nvSpPr>
      <xdr:spPr bwMode="auto">
        <a:xfrm>
          <a:off x="5470525" y="9931400"/>
          <a:ext cx="2260600" cy="301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327025</xdr:colOff>
      <xdr:row>11</xdr:row>
      <xdr:rowOff>62230</xdr:rowOff>
    </xdr:from>
    <xdr:to>
      <xdr:col>3</xdr:col>
      <xdr:colOff>327025</xdr:colOff>
      <xdr:row>11</xdr:row>
      <xdr:rowOff>62230</xdr:rowOff>
    </xdr:to>
    <xdr:cxnSp macro="">
      <xdr:nvCxnSpPr>
        <xdr:cNvPr id="10" name="Line 2">
          <a:extLst>
            <a:ext uri="{FF2B5EF4-FFF2-40B4-BE49-F238E27FC236}">
              <a16:creationId xmlns:a16="http://schemas.microsoft.com/office/drawing/2014/main" id="{A751EFAA-1661-41EB-AF75-8EFFABC555D5}"/>
            </a:ext>
          </a:extLst>
        </xdr:cNvPr>
        <xdr:cNvCxnSpPr>
          <a:cxnSpLocks noChangeShapeType="1"/>
        </xdr:cNvCxnSpPr>
      </xdr:nvCxnSpPr>
      <xdr:spPr bwMode="auto">
        <a:xfrm>
          <a:off x="3346450" y="495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11</xdr:row>
      <xdr:rowOff>100330</xdr:rowOff>
    </xdr:from>
    <xdr:to>
      <xdr:col>3</xdr:col>
      <xdr:colOff>327025</xdr:colOff>
      <xdr:row>11</xdr:row>
      <xdr:rowOff>100330</xdr:rowOff>
    </xdr:to>
    <xdr:cxnSp macro="">
      <xdr:nvCxnSpPr>
        <xdr:cNvPr id="11" name="Line 3">
          <a:extLst>
            <a:ext uri="{FF2B5EF4-FFF2-40B4-BE49-F238E27FC236}">
              <a16:creationId xmlns:a16="http://schemas.microsoft.com/office/drawing/2014/main" id="{2BE03563-656B-468B-8A0C-36EC67BFF8F5}"/>
            </a:ext>
          </a:extLst>
        </xdr:cNvPr>
        <xdr:cNvCxnSpPr>
          <a:cxnSpLocks noChangeShapeType="1"/>
        </xdr:cNvCxnSpPr>
      </xdr:nvCxnSpPr>
      <xdr:spPr bwMode="auto">
        <a:xfrm>
          <a:off x="3346450" y="4996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61</xdr:row>
      <xdr:rowOff>8255</xdr:rowOff>
    </xdr:from>
    <xdr:to>
      <xdr:col>3</xdr:col>
      <xdr:colOff>327025</xdr:colOff>
      <xdr:row>61</xdr:row>
      <xdr:rowOff>8255</xdr:rowOff>
    </xdr:to>
    <xdr:cxnSp macro="">
      <xdr:nvCxnSpPr>
        <xdr:cNvPr id="12" name="Line 4">
          <a:extLst>
            <a:ext uri="{FF2B5EF4-FFF2-40B4-BE49-F238E27FC236}">
              <a16:creationId xmlns:a16="http://schemas.microsoft.com/office/drawing/2014/main" id="{505AE4DF-4D58-49AC-B7AE-C2A8F423CEFD}"/>
            </a:ext>
          </a:extLst>
        </xdr:cNvPr>
        <xdr:cNvCxnSpPr>
          <a:cxnSpLocks noChangeShapeType="1"/>
        </xdr:cNvCxnSpPr>
      </xdr:nvCxnSpPr>
      <xdr:spPr bwMode="auto">
        <a:xfrm>
          <a:off x="3346450" y="1907730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61</xdr:row>
      <xdr:rowOff>46355</xdr:rowOff>
    </xdr:from>
    <xdr:to>
      <xdr:col>3</xdr:col>
      <xdr:colOff>327025</xdr:colOff>
      <xdr:row>61</xdr:row>
      <xdr:rowOff>46355</xdr:rowOff>
    </xdr:to>
    <xdr:cxnSp macro="">
      <xdr:nvCxnSpPr>
        <xdr:cNvPr id="13" name="Line 5">
          <a:extLst>
            <a:ext uri="{FF2B5EF4-FFF2-40B4-BE49-F238E27FC236}">
              <a16:creationId xmlns:a16="http://schemas.microsoft.com/office/drawing/2014/main" id="{6BD79214-983A-4A6F-8B23-2E7BC9AA11BA}"/>
            </a:ext>
          </a:extLst>
        </xdr:cNvPr>
        <xdr:cNvCxnSpPr>
          <a:cxnSpLocks noChangeShapeType="1"/>
        </xdr:cNvCxnSpPr>
      </xdr:nvCxnSpPr>
      <xdr:spPr bwMode="auto">
        <a:xfrm>
          <a:off x="3346450" y="1911540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315</xdr:row>
      <xdr:rowOff>1018540</xdr:rowOff>
    </xdr:from>
    <xdr:to>
      <xdr:col>2</xdr:col>
      <xdr:colOff>60325</xdr:colOff>
      <xdr:row>315</xdr:row>
      <xdr:rowOff>1018540</xdr:rowOff>
    </xdr:to>
    <xdr:cxnSp macro="">
      <xdr:nvCxnSpPr>
        <xdr:cNvPr id="14" name="Line 8">
          <a:extLst>
            <a:ext uri="{FF2B5EF4-FFF2-40B4-BE49-F238E27FC236}">
              <a16:creationId xmlns:a16="http://schemas.microsoft.com/office/drawing/2014/main" id="{0C20E5E5-95E6-46EB-8E73-C320B41E1BE5}"/>
            </a:ext>
          </a:extLst>
        </xdr:cNvPr>
        <xdr:cNvCxnSpPr>
          <a:cxnSpLocks noChangeShapeType="1"/>
        </xdr:cNvCxnSpPr>
      </xdr:nvCxnSpPr>
      <xdr:spPr bwMode="auto">
        <a:xfrm>
          <a:off x="536575" y="603497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315</xdr:row>
      <xdr:rowOff>1056640</xdr:rowOff>
    </xdr:from>
    <xdr:to>
      <xdr:col>2</xdr:col>
      <xdr:colOff>60325</xdr:colOff>
      <xdr:row>315</xdr:row>
      <xdr:rowOff>1056640</xdr:rowOff>
    </xdr:to>
    <xdr:cxnSp macro="">
      <xdr:nvCxnSpPr>
        <xdr:cNvPr id="15" name="Line 9">
          <a:extLst>
            <a:ext uri="{FF2B5EF4-FFF2-40B4-BE49-F238E27FC236}">
              <a16:creationId xmlns:a16="http://schemas.microsoft.com/office/drawing/2014/main" id="{192F92AC-28A3-49BF-8736-CC0D1AA0B764}"/>
            </a:ext>
          </a:extLst>
        </xdr:cNvPr>
        <xdr:cNvCxnSpPr>
          <a:cxnSpLocks noChangeShapeType="1"/>
        </xdr:cNvCxnSpPr>
      </xdr:nvCxnSpPr>
      <xdr:spPr bwMode="auto">
        <a:xfrm>
          <a:off x="536575" y="603497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315</xdr:row>
      <xdr:rowOff>1018540</xdr:rowOff>
    </xdr:from>
    <xdr:to>
      <xdr:col>2</xdr:col>
      <xdr:colOff>60325</xdr:colOff>
      <xdr:row>315</xdr:row>
      <xdr:rowOff>1018540</xdr:rowOff>
    </xdr:to>
    <xdr:cxnSp macro="">
      <xdr:nvCxnSpPr>
        <xdr:cNvPr id="16" name="Line 10">
          <a:extLst>
            <a:ext uri="{FF2B5EF4-FFF2-40B4-BE49-F238E27FC236}">
              <a16:creationId xmlns:a16="http://schemas.microsoft.com/office/drawing/2014/main" id="{8BA58409-688C-4C75-BD68-15A96E586375}"/>
            </a:ext>
          </a:extLst>
        </xdr:cNvPr>
        <xdr:cNvCxnSpPr>
          <a:cxnSpLocks noChangeShapeType="1"/>
        </xdr:cNvCxnSpPr>
      </xdr:nvCxnSpPr>
      <xdr:spPr bwMode="auto">
        <a:xfrm>
          <a:off x="536575" y="603497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315</xdr:row>
      <xdr:rowOff>1056640</xdr:rowOff>
    </xdr:from>
    <xdr:to>
      <xdr:col>2</xdr:col>
      <xdr:colOff>60325</xdr:colOff>
      <xdr:row>315</xdr:row>
      <xdr:rowOff>1056640</xdr:rowOff>
    </xdr:to>
    <xdr:cxnSp macro="">
      <xdr:nvCxnSpPr>
        <xdr:cNvPr id="17" name="Line 11">
          <a:extLst>
            <a:ext uri="{FF2B5EF4-FFF2-40B4-BE49-F238E27FC236}">
              <a16:creationId xmlns:a16="http://schemas.microsoft.com/office/drawing/2014/main" id="{7C8E66B5-A06F-4A41-A4B4-BC1020454BEB}"/>
            </a:ext>
          </a:extLst>
        </xdr:cNvPr>
        <xdr:cNvCxnSpPr>
          <a:cxnSpLocks noChangeShapeType="1"/>
        </xdr:cNvCxnSpPr>
      </xdr:nvCxnSpPr>
      <xdr:spPr bwMode="auto">
        <a:xfrm>
          <a:off x="536575" y="603497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315</xdr:row>
      <xdr:rowOff>1018540</xdr:rowOff>
    </xdr:from>
    <xdr:to>
      <xdr:col>2</xdr:col>
      <xdr:colOff>60325</xdr:colOff>
      <xdr:row>315</xdr:row>
      <xdr:rowOff>1018540</xdr:rowOff>
    </xdr:to>
    <xdr:cxnSp macro="">
      <xdr:nvCxnSpPr>
        <xdr:cNvPr id="18" name="Line 12">
          <a:extLst>
            <a:ext uri="{FF2B5EF4-FFF2-40B4-BE49-F238E27FC236}">
              <a16:creationId xmlns:a16="http://schemas.microsoft.com/office/drawing/2014/main" id="{80320CEF-FD99-4E2A-9AEA-49866425C70C}"/>
            </a:ext>
          </a:extLst>
        </xdr:cNvPr>
        <xdr:cNvCxnSpPr>
          <a:cxnSpLocks noChangeShapeType="1"/>
        </xdr:cNvCxnSpPr>
      </xdr:nvCxnSpPr>
      <xdr:spPr bwMode="auto">
        <a:xfrm>
          <a:off x="536575" y="603497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315</xdr:row>
      <xdr:rowOff>1056640</xdr:rowOff>
    </xdr:from>
    <xdr:to>
      <xdr:col>2</xdr:col>
      <xdr:colOff>60325</xdr:colOff>
      <xdr:row>315</xdr:row>
      <xdr:rowOff>1056640</xdr:rowOff>
    </xdr:to>
    <xdr:cxnSp macro="">
      <xdr:nvCxnSpPr>
        <xdr:cNvPr id="19" name="Line 13">
          <a:extLst>
            <a:ext uri="{FF2B5EF4-FFF2-40B4-BE49-F238E27FC236}">
              <a16:creationId xmlns:a16="http://schemas.microsoft.com/office/drawing/2014/main" id="{3B32227E-29C5-4777-A398-8661333A91F5}"/>
            </a:ext>
          </a:extLst>
        </xdr:cNvPr>
        <xdr:cNvCxnSpPr>
          <a:cxnSpLocks noChangeShapeType="1"/>
        </xdr:cNvCxnSpPr>
      </xdr:nvCxnSpPr>
      <xdr:spPr bwMode="auto">
        <a:xfrm>
          <a:off x="536575" y="603497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315</xdr:row>
      <xdr:rowOff>1018540</xdr:rowOff>
    </xdr:from>
    <xdr:to>
      <xdr:col>2</xdr:col>
      <xdr:colOff>60325</xdr:colOff>
      <xdr:row>315</xdr:row>
      <xdr:rowOff>1018540</xdr:rowOff>
    </xdr:to>
    <xdr:cxnSp macro="">
      <xdr:nvCxnSpPr>
        <xdr:cNvPr id="20" name="Line 14">
          <a:extLst>
            <a:ext uri="{FF2B5EF4-FFF2-40B4-BE49-F238E27FC236}">
              <a16:creationId xmlns:a16="http://schemas.microsoft.com/office/drawing/2014/main" id="{7CD471F5-086E-4572-9968-213145FF5038}"/>
            </a:ext>
          </a:extLst>
        </xdr:cNvPr>
        <xdr:cNvCxnSpPr>
          <a:cxnSpLocks noChangeShapeType="1"/>
        </xdr:cNvCxnSpPr>
      </xdr:nvCxnSpPr>
      <xdr:spPr bwMode="auto">
        <a:xfrm>
          <a:off x="536575" y="603497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67</xdr:row>
      <xdr:rowOff>381635</xdr:rowOff>
    </xdr:from>
    <xdr:to>
      <xdr:col>3</xdr:col>
      <xdr:colOff>327025</xdr:colOff>
      <xdr:row>67</xdr:row>
      <xdr:rowOff>381635</xdr:rowOff>
    </xdr:to>
    <xdr:cxnSp macro="">
      <xdr:nvCxnSpPr>
        <xdr:cNvPr id="21" name="Line 20">
          <a:extLst>
            <a:ext uri="{FF2B5EF4-FFF2-40B4-BE49-F238E27FC236}">
              <a16:creationId xmlns:a16="http://schemas.microsoft.com/office/drawing/2014/main" id="{8B1D24A0-A79A-43B6-89DF-C212B9E60667}"/>
            </a:ext>
          </a:extLst>
        </xdr:cNvPr>
        <xdr:cNvCxnSpPr>
          <a:cxnSpLocks noChangeShapeType="1"/>
        </xdr:cNvCxnSpPr>
      </xdr:nvCxnSpPr>
      <xdr:spPr bwMode="auto">
        <a:xfrm>
          <a:off x="3346450" y="2017458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60325</xdr:colOff>
      <xdr:row>315</xdr:row>
      <xdr:rowOff>1056640</xdr:rowOff>
    </xdr:from>
    <xdr:to>
      <xdr:col>2</xdr:col>
      <xdr:colOff>60325</xdr:colOff>
      <xdr:row>315</xdr:row>
      <xdr:rowOff>1056640</xdr:rowOff>
    </xdr:to>
    <xdr:cxnSp macro="">
      <xdr:nvCxnSpPr>
        <xdr:cNvPr id="22" name="Line 15">
          <a:extLst>
            <a:ext uri="{FF2B5EF4-FFF2-40B4-BE49-F238E27FC236}">
              <a16:creationId xmlns:a16="http://schemas.microsoft.com/office/drawing/2014/main" id="{86181076-E095-4CBA-8FEC-080DDF658AC5}"/>
            </a:ext>
          </a:extLst>
        </xdr:cNvPr>
        <xdr:cNvCxnSpPr>
          <a:cxnSpLocks noChangeShapeType="1"/>
        </xdr:cNvCxnSpPr>
      </xdr:nvCxnSpPr>
      <xdr:spPr bwMode="auto">
        <a:xfrm>
          <a:off x="536575" y="603497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19</xdr:row>
      <xdr:rowOff>6985</xdr:rowOff>
    </xdr:from>
    <xdr:to>
      <xdr:col>3</xdr:col>
      <xdr:colOff>327025</xdr:colOff>
      <xdr:row>19</xdr:row>
      <xdr:rowOff>6985</xdr:rowOff>
    </xdr:to>
    <xdr:cxnSp macro="">
      <xdr:nvCxnSpPr>
        <xdr:cNvPr id="23" name="Line 16">
          <a:extLst>
            <a:ext uri="{FF2B5EF4-FFF2-40B4-BE49-F238E27FC236}">
              <a16:creationId xmlns:a16="http://schemas.microsoft.com/office/drawing/2014/main" id="{38660387-595F-4D84-B035-F8DFB7F4B542}"/>
            </a:ext>
          </a:extLst>
        </xdr:cNvPr>
        <xdr:cNvCxnSpPr>
          <a:cxnSpLocks noChangeShapeType="1"/>
        </xdr:cNvCxnSpPr>
      </xdr:nvCxnSpPr>
      <xdr:spPr bwMode="auto">
        <a:xfrm>
          <a:off x="3346450" y="683641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19</xdr:row>
      <xdr:rowOff>45085</xdr:rowOff>
    </xdr:from>
    <xdr:to>
      <xdr:col>3</xdr:col>
      <xdr:colOff>327025</xdr:colOff>
      <xdr:row>19</xdr:row>
      <xdr:rowOff>45085</xdr:rowOff>
    </xdr:to>
    <xdr:cxnSp macro="">
      <xdr:nvCxnSpPr>
        <xdr:cNvPr id="24" name="Line 17">
          <a:extLst>
            <a:ext uri="{FF2B5EF4-FFF2-40B4-BE49-F238E27FC236}">
              <a16:creationId xmlns:a16="http://schemas.microsoft.com/office/drawing/2014/main" id="{15F78EDB-F7AC-4A8A-8525-0EA50E8E1DDF}"/>
            </a:ext>
          </a:extLst>
        </xdr:cNvPr>
        <xdr:cNvCxnSpPr>
          <a:cxnSpLocks noChangeShapeType="1"/>
        </xdr:cNvCxnSpPr>
      </xdr:nvCxnSpPr>
      <xdr:spPr bwMode="auto">
        <a:xfrm>
          <a:off x="3346450" y="687451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327025</xdr:colOff>
      <xdr:row>67</xdr:row>
      <xdr:rowOff>419735</xdr:rowOff>
    </xdr:from>
    <xdr:to>
      <xdr:col>3</xdr:col>
      <xdr:colOff>327025</xdr:colOff>
      <xdr:row>67</xdr:row>
      <xdr:rowOff>419735</xdr:rowOff>
    </xdr:to>
    <xdr:cxnSp macro="">
      <xdr:nvCxnSpPr>
        <xdr:cNvPr id="25" name="Line 21">
          <a:extLst>
            <a:ext uri="{FF2B5EF4-FFF2-40B4-BE49-F238E27FC236}">
              <a16:creationId xmlns:a16="http://schemas.microsoft.com/office/drawing/2014/main" id="{6ABBC222-387A-4891-8A88-DC561E205471}"/>
            </a:ext>
          </a:extLst>
        </xdr:cNvPr>
        <xdr:cNvCxnSpPr>
          <a:cxnSpLocks noChangeShapeType="1"/>
        </xdr:cNvCxnSpPr>
      </xdr:nvCxnSpPr>
      <xdr:spPr bwMode="auto">
        <a:xfrm>
          <a:off x="3346450" y="2017458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77"/>
  <sheetViews>
    <sheetView tabSelected="1" topLeftCell="A33" zoomScale="70" zoomScaleNormal="70" zoomScaleSheetLayoutView="70" workbookViewId="0">
      <selection activeCell="B66" sqref="B66:E66"/>
    </sheetView>
  </sheetViews>
  <sheetFormatPr defaultColWidth="9.21875" defaultRowHeight="13.2" x14ac:dyDescent="0.25"/>
  <cols>
    <col min="1" max="1" width="5.21875" style="4" customWidth="1"/>
    <col min="2" max="2" width="80.21875" style="4" customWidth="1"/>
    <col min="3" max="3" width="21.21875" style="35" customWidth="1"/>
    <col min="4" max="4" width="4.5546875" style="35" customWidth="1"/>
    <col min="5" max="5" width="21.21875" style="35" customWidth="1"/>
    <col min="6" max="6" width="19.21875" style="5" bestFit="1" customWidth="1"/>
    <col min="7" max="7" width="20.21875" style="5" customWidth="1"/>
    <col min="8" max="21" width="9.21875" style="5"/>
    <col min="22" max="16384" width="9.21875" style="4"/>
  </cols>
  <sheetData>
    <row r="1" spans="2:21" ht="15.6" x14ac:dyDescent="0.3">
      <c r="B1" s="301"/>
      <c r="C1" s="302"/>
      <c r="D1" s="302"/>
      <c r="E1" s="302"/>
    </row>
    <row r="2" spans="2:21" ht="34.5" customHeight="1" x14ac:dyDescent="0.45">
      <c r="B2" s="303" t="s">
        <v>1248</v>
      </c>
      <c r="C2" s="303"/>
      <c r="D2" s="303"/>
      <c r="E2" s="303"/>
    </row>
    <row r="3" spans="2:21" ht="15" customHeight="1" x14ac:dyDescent="0.25">
      <c r="B3" s="6"/>
      <c r="C3" s="7"/>
      <c r="D3" s="7"/>
      <c r="E3" s="7"/>
    </row>
    <row r="4" spans="2:21" ht="13.8" x14ac:dyDescent="0.25">
      <c r="B4" s="9" t="s">
        <v>1249</v>
      </c>
      <c r="C4" s="7"/>
      <c r="D4" s="7"/>
      <c r="E4" s="7"/>
    </row>
    <row r="5" spans="2:21" ht="13.8" x14ac:dyDescent="0.25">
      <c r="B5" s="9" t="s">
        <v>1251</v>
      </c>
      <c r="C5" s="10"/>
      <c r="D5" s="11"/>
      <c r="E5" s="11"/>
      <c r="F5" s="13"/>
    </row>
    <row r="6" spans="2:21" ht="20.100000000000001" customHeight="1" x14ac:dyDescent="0.25">
      <c r="B6" s="14" t="s">
        <v>1252</v>
      </c>
      <c r="C6" s="11"/>
      <c r="D6" s="11"/>
      <c r="E6" s="11"/>
    </row>
    <row r="7" spans="2:21" ht="12" customHeight="1" x14ac:dyDescent="0.25">
      <c r="B7" s="15" t="s">
        <v>0</v>
      </c>
      <c r="C7" s="16">
        <v>43830</v>
      </c>
      <c r="D7" s="16"/>
      <c r="E7" s="16">
        <v>43465</v>
      </c>
    </row>
    <row r="8" spans="2:21" s="17" customFormat="1" ht="5.55" customHeight="1" x14ac:dyDescent="0.25">
      <c r="C8" s="18"/>
      <c r="D8" s="18"/>
      <c r="E8" s="18"/>
      <c r="F8" s="5"/>
      <c r="G8" s="5"/>
      <c r="H8" s="5"/>
      <c r="I8" s="5"/>
      <c r="J8" s="5"/>
      <c r="K8" s="5"/>
      <c r="L8" s="5"/>
      <c r="M8" s="5"/>
      <c r="N8" s="5"/>
      <c r="O8" s="5"/>
      <c r="P8" s="5"/>
      <c r="Q8" s="5"/>
      <c r="R8" s="5"/>
      <c r="S8" s="5"/>
      <c r="T8" s="5"/>
      <c r="U8" s="5"/>
    </row>
    <row r="9" spans="2:21" ht="15" customHeight="1" x14ac:dyDescent="0.25">
      <c r="B9" s="15" t="s">
        <v>3</v>
      </c>
      <c r="C9" s="21">
        <v>1005153294352</v>
      </c>
      <c r="D9" s="22"/>
      <c r="E9" s="21">
        <v>1114772731881</v>
      </c>
    </row>
    <row r="10" spans="2:21" ht="15" customHeight="1" x14ac:dyDescent="0.25">
      <c r="B10" s="17" t="s">
        <v>4</v>
      </c>
      <c r="C10" s="25">
        <v>180257163726</v>
      </c>
      <c r="D10" s="25"/>
      <c r="E10" s="25">
        <v>143725664533</v>
      </c>
    </row>
    <row r="11" spans="2:21" ht="15" customHeight="1" x14ac:dyDescent="0.25">
      <c r="B11" s="17" t="s">
        <v>1254</v>
      </c>
      <c r="C11" s="25">
        <v>709043486532</v>
      </c>
      <c r="D11" s="25"/>
      <c r="E11" s="25">
        <v>701424440308</v>
      </c>
      <c r="K11" s="26"/>
    </row>
    <row r="12" spans="2:21" ht="15" customHeight="1" x14ac:dyDescent="0.25">
      <c r="B12" s="17" t="s">
        <v>5</v>
      </c>
      <c r="C12" s="25">
        <v>115078182662</v>
      </c>
      <c r="D12" s="25"/>
      <c r="E12" s="25">
        <v>268899604333</v>
      </c>
    </row>
    <row r="13" spans="2:21" ht="15" customHeight="1" x14ac:dyDescent="0.25">
      <c r="B13" s="17" t="s">
        <v>6</v>
      </c>
      <c r="C13" s="25">
        <v>774461432</v>
      </c>
      <c r="D13" s="25"/>
      <c r="E13" s="25">
        <v>723022707</v>
      </c>
    </row>
    <row r="14" spans="2:21" ht="15" customHeight="1" x14ac:dyDescent="0.25">
      <c r="B14" s="15" t="s">
        <v>1256</v>
      </c>
      <c r="C14" s="21">
        <v>546338877715</v>
      </c>
      <c r="D14" s="22"/>
      <c r="E14" s="21">
        <v>523462008664</v>
      </c>
    </row>
    <row r="15" spans="2:21" ht="15" customHeight="1" x14ac:dyDescent="0.25">
      <c r="B15" s="15" t="s">
        <v>1258</v>
      </c>
      <c r="C15" s="21">
        <v>455842866778</v>
      </c>
      <c r="D15" s="22"/>
      <c r="E15" s="21">
        <v>334833767912</v>
      </c>
    </row>
    <row r="16" spans="2:21" ht="15" customHeight="1" x14ac:dyDescent="0.25">
      <c r="B16" s="17" t="s">
        <v>5</v>
      </c>
      <c r="C16" s="25">
        <v>452219347126</v>
      </c>
      <c r="D16" s="25"/>
      <c r="E16" s="25">
        <v>185155213069</v>
      </c>
      <c r="F16" s="29"/>
    </row>
    <row r="17" spans="2:9" ht="15" customHeight="1" x14ac:dyDescent="0.25">
      <c r="B17" s="17" t="s">
        <v>7</v>
      </c>
      <c r="C17" s="25">
        <v>274387903</v>
      </c>
      <c r="D17" s="25"/>
      <c r="E17" s="25">
        <v>146833281888</v>
      </c>
    </row>
    <row r="18" spans="2:9" ht="15" customHeight="1" x14ac:dyDescent="0.25">
      <c r="B18" s="17" t="s">
        <v>6</v>
      </c>
      <c r="C18" s="25">
        <v>3349131749</v>
      </c>
      <c r="D18" s="25"/>
      <c r="E18" s="25">
        <v>2845272955</v>
      </c>
    </row>
    <row r="19" spans="2:9" ht="15" customHeight="1" x14ac:dyDescent="0.25">
      <c r="B19" s="15" t="s">
        <v>1260</v>
      </c>
      <c r="C19" s="21">
        <v>4138399140409</v>
      </c>
      <c r="D19" s="22"/>
      <c r="E19" s="21">
        <v>3671354662654</v>
      </c>
    </row>
    <row r="20" spans="2:9" ht="15" customHeight="1" x14ac:dyDescent="0.25">
      <c r="B20" s="17" t="s">
        <v>8</v>
      </c>
      <c r="C20" s="25">
        <v>4147909017540</v>
      </c>
      <c r="D20" s="25"/>
      <c r="E20" s="25">
        <v>3682629352287</v>
      </c>
    </row>
    <row r="21" spans="2:9" ht="15" customHeight="1" x14ac:dyDescent="0.25">
      <c r="B21" s="17" t="s">
        <v>7</v>
      </c>
      <c r="C21" s="25">
        <v>6731785614</v>
      </c>
      <c r="D21" s="25"/>
      <c r="E21" s="25">
        <v>57122573</v>
      </c>
    </row>
    <row r="22" spans="2:9" ht="15" customHeight="1" x14ac:dyDescent="0.25">
      <c r="B22" s="17" t="s">
        <v>6</v>
      </c>
      <c r="C22" s="25">
        <v>66019321858</v>
      </c>
      <c r="D22" s="25"/>
      <c r="E22" s="25">
        <v>60569433037</v>
      </c>
    </row>
    <row r="23" spans="2:9" ht="15" customHeight="1" x14ac:dyDescent="0.25">
      <c r="B23" s="17" t="s">
        <v>9</v>
      </c>
      <c r="C23" s="25">
        <v>-348102507</v>
      </c>
      <c r="D23" s="25"/>
      <c r="E23" s="25">
        <v>-89377995</v>
      </c>
    </row>
    <row r="24" spans="2:9" ht="15" customHeight="1" x14ac:dyDescent="0.25">
      <c r="B24" s="17" t="s">
        <v>1261</v>
      </c>
      <c r="C24" s="25">
        <v>-81912882096</v>
      </c>
      <c r="D24" s="25"/>
      <c r="E24" s="25">
        <v>-71811867248</v>
      </c>
    </row>
    <row r="25" spans="2:9" ht="15" customHeight="1" x14ac:dyDescent="0.25">
      <c r="B25" s="15" t="s">
        <v>1262</v>
      </c>
      <c r="C25" s="21">
        <v>22054933355</v>
      </c>
      <c r="D25" s="22"/>
      <c r="E25" s="21">
        <v>31098012151</v>
      </c>
    </row>
    <row r="26" spans="2:9" ht="15" customHeight="1" x14ac:dyDescent="0.25">
      <c r="B26" s="15" t="s">
        <v>1263</v>
      </c>
      <c r="C26" s="21">
        <v>57928392551</v>
      </c>
      <c r="D26" s="22"/>
      <c r="E26" s="21">
        <v>69674406106</v>
      </c>
    </row>
    <row r="27" spans="2:9" ht="15" customHeight="1" x14ac:dyDescent="0.25">
      <c r="B27" s="17" t="s">
        <v>10</v>
      </c>
      <c r="C27" s="25">
        <v>164421248409</v>
      </c>
      <c r="D27" s="25"/>
      <c r="E27" s="25">
        <v>131624423025</v>
      </c>
      <c r="I27" s="26"/>
    </row>
    <row r="28" spans="2:9" ht="15" customHeight="1" x14ac:dyDescent="0.25">
      <c r="B28" s="17" t="s">
        <v>6</v>
      </c>
      <c r="C28" s="25">
        <v>6529748543</v>
      </c>
      <c r="D28" s="25"/>
      <c r="E28" s="25">
        <v>5522646795</v>
      </c>
    </row>
    <row r="29" spans="2:9" ht="15" customHeight="1" x14ac:dyDescent="0.25">
      <c r="B29" s="17" t="s">
        <v>9</v>
      </c>
      <c r="C29" s="25">
        <v>-3039047637</v>
      </c>
      <c r="D29" s="25"/>
      <c r="E29" s="25">
        <v>-1811208382</v>
      </c>
    </row>
    <row r="30" spans="2:9" ht="15" customHeight="1" x14ac:dyDescent="0.25">
      <c r="B30" s="17" t="s">
        <v>1261</v>
      </c>
      <c r="C30" s="25">
        <v>-109983556764</v>
      </c>
      <c r="D30" s="25"/>
      <c r="E30" s="25">
        <v>-65661455332</v>
      </c>
    </row>
    <row r="31" spans="2:9" ht="15" customHeight="1" x14ac:dyDescent="0.25">
      <c r="B31" s="15" t="s">
        <v>1267</v>
      </c>
      <c r="C31" s="21">
        <v>77887342654</v>
      </c>
      <c r="D31" s="22"/>
      <c r="E31" s="21">
        <v>73541999180</v>
      </c>
    </row>
    <row r="32" spans="2:9" ht="15" customHeight="1" x14ac:dyDescent="0.25">
      <c r="B32" s="17" t="s">
        <v>63</v>
      </c>
      <c r="C32" s="25">
        <v>3639829845</v>
      </c>
      <c r="D32" s="25"/>
      <c r="E32" s="25">
        <v>15899436086</v>
      </c>
    </row>
    <row r="33" spans="1:5" ht="15" customHeight="1" x14ac:dyDescent="0.25">
      <c r="B33" s="17" t="s">
        <v>1270</v>
      </c>
      <c r="C33" s="25">
        <v>35103708855</v>
      </c>
      <c r="D33" s="25"/>
      <c r="E33" s="25">
        <v>27035891000</v>
      </c>
    </row>
    <row r="34" spans="1:5" ht="15" customHeight="1" x14ac:dyDescent="0.25">
      <c r="B34" s="17" t="s">
        <v>11</v>
      </c>
      <c r="C34" s="25">
        <v>50595560418</v>
      </c>
      <c r="D34" s="25"/>
      <c r="E34" s="25">
        <v>39344154096</v>
      </c>
    </row>
    <row r="35" spans="1:5" ht="15" customHeight="1" x14ac:dyDescent="0.25">
      <c r="A35" s="4" t="s">
        <v>1273</v>
      </c>
      <c r="B35" s="17" t="s">
        <v>1274</v>
      </c>
      <c r="C35" s="25">
        <v>319309326</v>
      </c>
      <c r="D35" s="25"/>
      <c r="E35" s="25">
        <v>270959298</v>
      </c>
    </row>
    <row r="36" spans="1:5" ht="15" customHeight="1" x14ac:dyDescent="0.25">
      <c r="B36" s="17" t="s">
        <v>1261</v>
      </c>
      <c r="C36" s="25">
        <v>-11771065790</v>
      </c>
      <c r="D36" s="25"/>
      <c r="E36" s="25">
        <v>-9008441300</v>
      </c>
    </row>
    <row r="37" spans="1:5" ht="15" customHeight="1" x14ac:dyDescent="0.25">
      <c r="B37" s="15" t="s">
        <v>1277</v>
      </c>
      <c r="C37" s="21">
        <v>17854225691</v>
      </c>
      <c r="D37" s="22"/>
      <c r="E37" s="21">
        <v>14803362589</v>
      </c>
    </row>
    <row r="38" spans="1:5" ht="15" customHeight="1" x14ac:dyDescent="0.25">
      <c r="B38" s="17" t="s">
        <v>12</v>
      </c>
      <c r="C38" s="25">
        <v>17854225691</v>
      </c>
      <c r="D38" s="25"/>
      <c r="E38" s="25">
        <v>14803362589</v>
      </c>
    </row>
    <row r="39" spans="1:5" ht="15" customHeight="1" x14ac:dyDescent="0.25">
      <c r="B39" s="15" t="s">
        <v>1278</v>
      </c>
      <c r="C39" s="21">
        <v>15114896403</v>
      </c>
      <c r="D39" s="22"/>
      <c r="E39" s="21">
        <v>13281828526</v>
      </c>
    </row>
    <row r="40" spans="1:5" ht="15" customHeight="1" thickBot="1" x14ac:dyDescent="0.3">
      <c r="B40" s="15" t="s">
        <v>13</v>
      </c>
      <c r="C40" s="33">
        <v>6336573969908</v>
      </c>
      <c r="D40" s="34"/>
      <c r="E40" s="33">
        <v>5846822779663</v>
      </c>
    </row>
    <row r="41" spans="1:5" ht="13.8" thickTop="1" x14ac:dyDescent="0.25">
      <c r="B41" s="15"/>
      <c r="C41" s="36"/>
      <c r="D41" s="34"/>
      <c r="E41" s="36"/>
    </row>
    <row r="42" spans="1:5" x14ac:dyDescent="0.25">
      <c r="C42" s="30"/>
      <c r="D42" s="4"/>
      <c r="E42" s="30"/>
    </row>
    <row r="43" spans="1:5" x14ac:dyDescent="0.25">
      <c r="C43" s="38"/>
      <c r="D43" s="38"/>
      <c r="E43" s="38"/>
    </row>
    <row r="44" spans="1:5" x14ac:dyDescent="0.25">
      <c r="B44" s="39" t="s">
        <v>1280</v>
      </c>
    </row>
    <row r="45" spans="1:5" hidden="1" x14ac:dyDescent="0.25">
      <c r="B45" s="39"/>
      <c r="C45" s="40">
        <v>42369</v>
      </c>
      <c r="D45" s="16"/>
      <c r="E45" s="40">
        <v>42369</v>
      </c>
    </row>
    <row r="46" spans="1:5" x14ac:dyDescent="0.25">
      <c r="B46" s="41" t="s">
        <v>1281</v>
      </c>
      <c r="C46" s="25">
        <v>6136414213</v>
      </c>
      <c r="D46" s="42"/>
      <c r="E46" s="25">
        <v>19483247875</v>
      </c>
    </row>
    <row r="47" spans="1:5" x14ac:dyDescent="0.25">
      <c r="B47" s="41" t="s">
        <v>1282</v>
      </c>
      <c r="C47" s="25">
        <v>69194845262</v>
      </c>
      <c r="D47" s="42"/>
      <c r="E47" s="25">
        <v>18802130992</v>
      </c>
    </row>
    <row r="48" spans="1:5" x14ac:dyDescent="0.25">
      <c r="B48" s="41" t="s">
        <v>1283</v>
      </c>
      <c r="C48" s="25">
        <v>239876250893</v>
      </c>
      <c r="D48" s="43"/>
      <c r="E48" s="25">
        <v>255422093649</v>
      </c>
    </row>
    <row r="49" spans="2:5" x14ac:dyDescent="0.25">
      <c r="B49" s="44" t="s">
        <v>1284</v>
      </c>
      <c r="C49" s="21">
        <v>315207510368</v>
      </c>
      <c r="D49" s="45"/>
      <c r="E49" s="21">
        <v>293707472516</v>
      </c>
    </row>
    <row r="50" spans="2:5" x14ac:dyDescent="0.25">
      <c r="B50" s="44" t="s">
        <v>1285</v>
      </c>
      <c r="C50" s="21">
        <v>7184776721105</v>
      </c>
      <c r="D50" s="45"/>
      <c r="E50" s="21">
        <v>6285111470032</v>
      </c>
    </row>
    <row r="51" spans="2:5" x14ac:dyDescent="0.25">
      <c r="B51" s="44" t="s">
        <v>1286</v>
      </c>
      <c r="C51" s="21">
        <v>3538576228773</v>
      </c>
      <c r="D51" s="45"/>
      <c r="E51" s="21">
        <v>2743248889750</v>
      </c>
    </row>
    <row r="52" spans="2:5" ht="13.8" x14ac:dyDescent="0.25">
      <c r="B52" s="49"/>
      <c r="C52" s="38"/>
      <c r="D52" s="38"/>
      <c r="E52" s="38"/>
    </row>
    <row r="53" spans="2:5" x14ac:dyDescent="0.25">
      <c r="B53" s="17" t="s">
        <v>1287</v>
      </c>
      <c r="C53" s="38"/>
      <c r="D53" s="38"/>
      <c r="E53" s="38"/>
    </row>
    <row r="54" spans="2:5" x14ac:dyDescent="0.25">
      <c r="C54" s="38"/>
      <c r="D54" s="38"/>
      <c r="E54" s="38"/>
    </row>
    <row r="55" spans="2:5" x14ac:dyDescent="0.25">
      <c r="C55" s="38"/>
      <c r="D55" s="38"/>
      <c r="E55" s="38"/>
    </row>
    <row r="56" spans="2:5" x14ac:dyDescent="0.25">
      <c r="C56" s="38"/>
      <c r="D56" s="38"/>
      <c r="E56" s="38"/>
    </row>
    <row r="57" spans="2:5" x14ac:dyDescent="0.25">
      <c r="C57" s="38"/>
      <c r="D57" s="38"/>
      <c r="E57" s="38"/>
    </row>
    <row r="58" spans="2:5" x14ac:dyDescent="0.25">
      <c r="C58" s="38"/>
      <c r="D58" s="38"/>
      <c r="E58" s="38"/>
    </row>
    <row r="59" spans="2:5" x14ac:dyDescent="0.25">
      <c r="C59" s="38"/>
      <c r="D59" s="38"/>
      <c r="E59" s="38"/>
    </row>
    <row r="60" spans="2:5" x14ac:dyDescent="0.25">
      <c r="B60" s="46" t="s">
        <v>1350</v>
      </c>
      <c r="C60" s="46" t="s">
        <v>1352</v>
      </c>
      <c r="D60" s="46"/>
      <c r="E60" s="46" t="s">
        <v>1353</v>
      </c>
    </row>
    <row r="61" spans="2:5" x14ac:dyDescent="0.25">
      <c r="B61" s="4" t="s">
        <v>1351</v>
      </c>
      <c r="C61" s="4" t="s">
        <v>146</v>
      </c>
      <c r="D61" s="4"/>
      <c r="E61" s="4" t="s">
        <v>133</v>
      </c>
    </row>
    <row r="62" spans="2:5" x14ac:dyDescent="0.25">
      <c r="C62" s="38"/>
      <c r="D62" s="38"/>
      <c r="E62" s="38"/>
    </row>
    <row r="63" spans="2:5" x14ac:dyDescent="0.25">
      <c r="C63" s="38"/>
      <c r="D63" s="38"/>
      <c r="E63" s="38"/>
    </row>
    <row r="64" spans="2:5" x14ac:dyDescent="0.25">
      <c r="C64" s="38"/>
      <c r="D64" s="38"/>
      <c r="E64" s="38"/>
    </row>
    <row r="65" spans="2:21" x14ac:dyDescent="0.25">
      <c r="C65" s="38"/>
      <c r="D65" s="38"/>
      <c r="E65" s="38"/>
    </row>
    <row r="66" spans="2:21" s="47" customFormat="1" ht="69.599999999999994" customHeight="1" x14ac:dyDescent="0.25">
      <c r="B66" s="304" t="s">
        <v>1338</v>
      </c>
      <c r="C66" s="305"/>
      <c r="D66" s="305"/>
      <c r="E66" s="306"/>
      <c r="F66" s="50"/>
      <c r="G66" s="50"/>
      <c r="H66" s="50"/>
      <c r="I66" s="50"/>
      <c r="J66" s="50"/>
      <c r="K66" s="50"/>
      <c r="L66" s="50"/>
      <c r="M66" s="50"/>
      <c r="N66" s="50"/>
      <c r="O66" s="50"/>
      <c r="P66" s="50"/>
      <c r="Q66" s="50"/>
      <c r="R66" s="50"/>
      <c r="S66" s="50"/>
      <c r="T66" s="50"/>
      <c r="U66" s="50"/>
    </row>
    <row r="67" spans="2:21" s="47" customFormat="1" ht="13.8" x14ac:dyDescent="0.25">
      <c r="B67" s="4"/>
      <c r="C67" s="51"/>
      <c r="D67" s="38"/>
      <c r="E67" s="38"/>
      <c r="F67" s="50"/>
      <c r="G67" s="50"/>
      <c r="H67" s="50"/>
      <c r="I67" s="50"/>
      <c r="J67" s="50"/>
      <c r="K67" s="50"/>
      <c r="L67" s="50"/>
      <c r="M67" s="50"/>
      <c r="N67" s="50"/>
      <c r="O67" s="50"/>
      <c r="P67" s="50"/>
      <c r="Q67" s="50"/>
      <c r="R67" s="50"/>
      <c r="S67" s="50"/>
      <c r="T67" s="50"/>
      <c r="U67" s="50"/>
    </row>
    <row r="68" spans="2:21" s="47" customFormat="1" ht="13.8" x14ac:dyDescent="0.25">
      <c r="B68" s="4"/>
      <c r="C68" s="38"/>
      <c r="D68" s="38"/>
      <c r="E68" s="38"/>
      <c r="F68" s="50"/>
      <c r="G68" s="50"/>
      <c r="H68" s="50"/>
      <c r="I68" s="50"/>
      <c r="J68" s="50"/>
      <c r="K68" s="50"/>
      <c r="L68" s="50"/>
      <c r="M68" s="50"/>
      <c r="N68" s="50"/>
      <c r="O68" s="50"/>
      <c r="P68" s="50"/>
      <c r="Q68" s="50"/>
      <c r="R68" s="50"/>
      <c r="S68" s="50"/>
      <c r="T68" s="50"/>
      <c r="U68" s="50"/>
    </row>
    <row r="69" spans="2:21" s="47" customFormat="1" ht="13.8" hidden="1" x14ac:dyDescent="0.25">
      <c r="B69" s="4"/>
      <c r="C69" s="35"/>
      <c r="D69" s="35"/>
      <c r="E69" s="52"/>
      <c r="F69" s="50"/>
      <c r="G69" s="50"/>
      <c r="H69" s="50"/>
      <c r="I69" s="50"/>
      <c r="J69" s="50"/>
      <c r="K69" s="50"/>
      <c r="L69" s="50"/>
      <c r="M69" s="50"/>
      <c r="N69" s="50"/>
      <c r="O69" s="50"/>
      <c r="P69" s="50"/>
      <c r="Q69" s="50"/>
      <c r="R69" s="50"/>
      <c r="S69" s="50"/>
      <c r="T69" s="50"/>
      <c r="U69" s="50"/>
    </row>
    <row r="70" spans="2:21" s="47" customFormat="1" ht="13.8" x14ac:dyDescent="0.25">
      <c r="C70" s="53"/>
      <c r="F70" s="50"/>
      <c r="G70" s="50"/>
      <c r="H70" s="50"/>
      <c r="I70" s="50"/>
      <c r="J70" s="50"/>
      <c r="K70" s="50"/>
      <c r="L70" s="50"/>
      <c r="M70" s="50"/>
      <c r="N70" s="50"/>
      <c r="O70" s="50"/>
      <c r="P70" s="50"/>
      <c r="Q70" s="50"/>
      <c r="R70" s="50"/>
      <c r="S70" s="50"/>
      <c r="T70" s="50"/>
      <c r="U70" s="50"/>
    </row>
    <row r="71" spans="2:21" s="47" customFormat="1" ht="13.8" x14ac:dyDescent="0.25">
      <c r="C71" s="53"/>
      <c r="F71" s="50"/>
      <c r="G71" s="50"/>
      <c r="H71" s="50"/>
      <c r="I71" s="50"/>
      <c r="J71" s="50"/>
      <c r="K71" s="50"/>
      <c r="L71" s="50"/>
      <c r="M71" s="50"/>
      <c r="N71" s="50"/>
      <c r="O71" s="50"/>
      <c r="P71" s="50"/>
      <c r="Q71" s="50"/>
      <c r="R71" s="50"/>
      <c r="S71" s="50"/>
      <c r="T71" s="50"/>
      <c r="U71" s="50"/>
    </row>
    <row r="72" spans="2:21" s="47" customFormat="1" ht="13.8" x14ac:dyDescent="0.25">
      <c r="B72" s="48"/>
      <c r="C72" s="46"/>
      <c r="D72" s="46"/>
      <c r="E72" s="46"/>
      <c r="F72" s="50"/>
      <c r="G72" s="50"/>
      <c r="H72" s="50"/>
      <c r="I72" s="50"/>
      <c r="J72" s="50"/>
      <c r="K72" s="50"/>
      <c r="L72" s="50"/>
      <c r="M72" s="50"/>
      <c r="N72" s="50"/>
      <c r="O72" s="50"/>
      <c r="P72" s="50"/>
      <c r="Q72" s="50"/>
      <c r="R72" s="50"/>
      <c r="S72" s="50"/>
      <c r="T72" s="50"/>
      <c r="U72" s="50"/>
    </row>
    <row r="73" spans="2:21" s="47" customFormat="1" ht="13.8" x14ac:dyDescent="0.25">
      <c r="B73" s="46" t="s">
        <v>1341</v>
      </c>
      <c r="C73" s="4"/>
      <c r="D73" s="4"/>
      <c r="E73" s="35"/>
      <c r="F73" s="50"/>
      <c r="G73" s="50"/>
      <c r="H73" s="50"/>
      <c r="I73" s="50"/>
      <c r="J73" s="50"/>
      <c r="K73" s="50"/>
      <c r="L73" s="50"/>
      <c r="M73" s="50"/>
      <c r="N73" s="50"/>
      <c r="O73" s="50"/>
      <c r="P73" s="50"/>
      <c r="Q73" s="50"/>
      <c r="R73" s="50"/>
      <c r="S73" s="50"/>
      <c r="T73" s="50"/>
      <c r="U73" s="50"/>
    </row>
    <row r="74" spans="2:21" s="47" customFormat="1" ht="13.8" x14ac:dyDescent="0.25">
      <c r="B74" s="4" t="s">
        <v>1339</v>
      </c>
      <c r="C74" s="4"/>
      <c r="D74" s="4"/>
      <c r="E74" s="4"/>
      <c r="F74" s="50"/>
      <c r="G74" s="50"/>
      <c r="H74" s="50"/>
      <c r="I74" s="50"/>
      <c r="J74" s="50"/>
      <c r="K74" s="50"/>
      <c r="L74" s="50"/>
      <c r="M74" s="50"/>
      <c r="N74" s="50"/>
      <c r="O74" s="50"/>
      <c r="P74" s="50"/>
      <c r="Q74" s="50"/>
      <c r="R74" s="50"/>
      <c r="S74" s="50"/>
      <c r="T74" s="50"/>
      <c r="U74" s="50"/>
    </row>
    <row r="75" spans="2:21" s="47" customFormat="1" ht="13.8" x14ac:dyDescent="0.25">
      <c r="B75" s="4"/>
      <c r="C75" s="4"/>
      <c r="D75" s="4"/>
      <c r="E75" s="4"/>
      <c r="F75" s="50"/>
      <c r="G75" s="50"/>
      <c r="H75" s="50"/>
      <c r="I75" s="50"/>
      <c r="J75" s="50"/>
      <c r="K75" s="50"/>
      <c r="L75" s="50"/>
      <c r="M75" s="50"/>
      <c r="N75" s="50"/>
      <c r="O75" s="50"/>
      <c r="P75" s="50"/>
      <c r="Q75" s="50"/>
      <c r="R75" s="50"/>
      <c r="S75" s="50"/>
      <c r="T75" s="50"/>
      <c r="U75" s="50"/>
    </row>
    <row r="76" spans="2:21" x14ac:dyDescent="0.25">
      <c r="B76" s="46" t="s">
        <v>1288</v>
      </c>
    </row>
    <row r="77" spans="2:21" x14ac:dyDescent="0.25">
      <c r="B77" s="4" t="s">
        <v>1340</v>
      </c>
    </row>
  </sheetData>
  <mergeCells count="3">
    <mergeCell ref="B1:E1"/>
    <mergeCell ref="B2:E2"/>
    <mergeCell ref="B66:E66"/>
  </mergeCells>
  <pageMargins left="0.98425196850393704" right="0.74803149606299202" top="1.37795275590551" bottom="1.1811023622047201" header="0" footer="0"/>
  <pageSetup paperSize="9" scale="73" fitToWidth="2" orientation="portrait" horizontalDpi="4294967295" verticalDpi="4294967295"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43"/>
  <sheetViews>
    <sheetView showGridLines="0" zoomScale="70" zoomScaleNormal="70" zoomScaleSheetLayoutView="50" workbookViewId="0"/>
  </sheetViews>
  <sheetFormatPr defaultColWidth="9.21875" defaultRowHeight="13.2" x14ac:dyDescent="0.25"/>
  <cols>
    <col min="1" max="1" width="6.77734375" style="4" customWidth="1"/>
    <col min="2" max="2" width="58.77734375" style="4" customWidth="1"/>
    <col min="3" max="3" width="17.5546875" style="35" customWidth="1"/>
    <col min="4" max="4" width="4.5546875" style="35" customWidth="1"/>
    <col min="5" max="5" width="17.5546875" style="35" customWidth="1"/>
    <col min="6" max="6" width="10.21875" style="4" customWidth="1"/>
    <col min="7" max="8" width="19.21875" style="5" bestFit="1" customWidth="1"/>
    <col min="9" max="9" width="20.21875" style="5" customWidth="1"/>
    <col min="10" max="23" width="9.21875" style="5"/>
    <col min="24" max="16384" width="9.21875" style="4"/>
  </cols>
  <sheetData>
    <row r="1" spans="2:23" ht="15.6" x14ac:dyDescent="0.3">
      <c r="B1" s="302"/>
      <c r="C1" s="302"/>
      <c r="D1" s="302"/>
      <c r="E1" s="302"/>
    </row>
    <row r="2" spans="2:23" ht="34.5" customHeight="1" x14ac:dyDescent="0.45">
      <c r="B2" s="303" t="s">
        <v>1248</v>
      </c>
      <c r="C2" s="303"/>
      <c r="D2" s="303"/>
      <c r="E2" s="303"/>
    </row>
    <row r="3" spans="2:23" ht="15" customHeight="1" x14ac:dyDescent="0.25">
      <c r="B3" s="8"/>
      <c r="C3" s="7"/>
      <c r="D3" s="7"/>
      <c r="E3" s="7"/>
    </row>
    <row r="4" spans="2:23" ht="13.8" x14ac:dyDescent="0.25">
      <c r="B4" s="9" t="s">
        <v>1250</v>
      </c>
      <c r="C4" s="7"/>
      <c r="D4" s="7"/>
      <c r="E4" s="7"/>
    </row>
    <row r="5" spans="2:23" ht="13.8" x14ac:dyDescent="0.25">
      <c r="B5" s="9" t="s">
        <v>1251</v>
      </c>
      <c r="C5" s="11"/>
      <c r="D5" s="11"/>
      <c r="E5" s="11"/>
      <c r="G5" s="12"/>
      <c r="H5" s="13"/>
    </row>
    <row r="6" spans="2:23" ht="20.100000000000001" customHeight="1" x14ac:dyDescent="0.25">
      <c r="B6" s="14" t="s">
        <v>1252</v>
      </c>
      <c r="C6" s="11"/>
      <c r="D6" s="11"/>
      <c r="E6" s="11"/>
    </row>
    <row r="7" spans="2:23" ht="12" customHeight="1" x14ac:dyDescent="0.25">
      <c r="B7" s="15" t="s">
        <v>14</v>
      </c>
      <c r="C7" s="16">
        <v>43830</v>
      </c>
      <c r="D7" s="16"/>
      <c r="E7" s="16">
        <v>43465</v>
      </c>
    </row>
    <row r="8" spans="2:23" s="17" customFormat="1" ht="5.55" customHeight="1" x14ac:dyDescent="0.25">
      <c r="C8" s="19"/>
      <c r="D8" s="20"/>
      <c r="E8" s="19"/>
      <c r="G8" s="5"/>
      <c r="H8" s="5"/>
      <c r="I8" s="5"/>
      <c r="J8" s="5"/>
      <c r="K8" s="5"/>
      <c r="L8" s="5"/>
      <c r="M8" s="5"/>
      <c r="N8" s="5"/>
      <c r="O8" s="5"/>
      <c r="P8" s="5"/>
      <c r="Q8" s="5"/>
      <c r="R8" s="5"/>
      <c r="S8" s="5"/>
      <c r="T8" s="5"/>
      <c r="U8" s="5"/>
      <c r="V8" s="5"/>
      <c r="W8" s="5"/>
    </row>
    <row r="9" spans="2:23" ht="15" customHeight="1" x14ac:dyDescent="0.25">
      <c r="B9" s="15" t="s">
        <v>1253</v>
      </c>
      <c r="C9" s="23">
        <v>845016712407</v>
      </c>
      <c r="D9" s="24"/>
      <c r="E9" s="23">
        <v>758729363404</v>
      </c>
    </row>
    <row r="10" spans="2:23" ht="15" customHeight="1" x14ac:dyDescent="0.25">
      <c r="B10" s="17" t="s">
        <v>15</v>
      </c>
      <c r="C10" s="12">
        <v>5708712751</v>
      </c>
      <c r="D10" s="12"/>
      <c r="E10" s="12">
        <v>5028738997</v>
      </c>
      <c r="G10" s="13"/>
    </row>
    <row r="11" spans="2:23" ht="15" customHeight="1" x14ac:dyDescent="0.25">
      <c r="B11" s="17" t="s">
        <v>16</v>
      </c>
      <c r="C11" s="12">
        <v>766365890147</v>
      </c>
      <c r="D11" s="12"/>
      <c r="E11" s="12">
        <v>747120684606</v>
      </c>
      <c r="M11" s="26"/>
    </row>
    <row r="12" spans="2:23" ht="15" customHeight="1" x14ac:dyDescent="0.25">
      <c r="B12" s="17" t="s">
        <v>1255</v>
      </c>
      <c r="C12" s="12">
        <v>16996523996</v>
      </c>
      <c r="D12" s="12"/>
      <c r="E12" s="12">
        <v>2216258842</v>
      </c>
      <c r="F12" s="27"/>
    </row>
    <row r="13" spans="2:23" ht="15" customHeight="1" x14ac:dyDescent="0.25">
      <c r="B13" s="17" t="s">
        <v>7</v>
      </c>
      <c r="C13" s="12">
        <v>49438821513</v>
      </c>
      <c r="D13" s="12"/>
      <c r="E13" s="12">
        <v>53892550</v>
      </c>
      <c r="F13" s="28"/>
    </row>
    <row r="14" spans="2:23" ht="15" customHeight="1" x14ac:dyDescent="0.25">
      <c r="B14" s="17" t="s">
        <v>1257</v>
      </c>
      <c r="C14" s="12">
        <v>6506764000</v>
      </c>
      <c r="D14" s="12"/>
      <c r="E14" s="12">
        <v>4309788409</v>
      </c>
    </row>
    <row r="15" spans="2:23" ht="15" customHeight="1" x14ac:dyDescent="0.25">
      <c r="B15" s="15" t="s">
        <v>1259</v>
      </c>
      <c r="C15" s="23">
        <v>4723143874351</v>
      </c>
      <c r="D15" s="24"/>
      <c r="E15" s="23">
        <v>4386976910856</v>
      </c>
    </row>
    <row r="16" spans="2:23" ht="15" customHeight="1" x14ac:dyDescent="0.25">
      <c r="B16" s="17" t="s">
        <v>18</v>
      </c>
      <c r="C16" s="12">
        <v>4209253506905</v>
      </c>
      <c r="D16" s="12"/>
      <c r="E16" s="12">
        <v>4004171481220</v>
      </c>
      <c r="G16" s="29"/>
      <c r="H16" s="29"/>
    </row>
    <row r="17" spans="2:11" ht="15" customHeight="1" x14ac:dyDescent="0.25">
      <c r="B17" s="17" t="s">
        <v>19</v>
      </c>
      <c r="C17" s="12">
        <v>259476524065</v>
      </c>
      <c r="D17" s="12"/>
      <c r="E17" s="12">
        <v>159757854005</v>
      </c>
    </row>
    <row r="18" spans="2:11" ht="15" customHeight="1" x14ac:dyDescent="0.25">
      <c r="B18" s="17" t="s">
        <v>7</v>
      </c>
      <c r="C18" s="12">
        <v>9972331913</v>
      </c>
      <c r="D18" s="12"/>
      <c r="E18" s="12">
        <v>6742463412</v>
      </c>
    </row>
    <row r="19" spans="2:11" ht="15" customHeight="1" x14ac:dyDescent="0.25">
      <c r="B19" s="17" t="s">
        <v>20</v>
      </c>
      <c r="C19" s="12">
        <v>4945158283</v>
      </c>
      <c r="D19" s="12"/>
      <c r="E19" s="12">
        <v>2803053514</v>
      </c>
    </row>
    <row r="20" spans="2:11" ht="15" customHeight="1" x14ac:dyDescent="0.25">
      <c r="B20" s="17" t="s">
        <v>64</v>
      </c>
      <c r="C20" s="12">
        <v>193594200000</v>
      </c>
      <c r="D20" s="12"/>
      <c r="E20" s="12">
        <v>178816200000</v>
      </c>
    </row>
    <row r="21" spans="2:11" ht="15" customHeight="1" x14ac:dyDescent="0.25">
      <c r="B21" s="17" t="s">
        <v>1257</v>
      </c>
      <c r="C21" s="12">
        <v>45902153185</v>
      </c>
      <c r="D21" s="12"/>
      <c r="E21" s="12">
        <v>34685858705</v>
      </c>
    </row>
    <row r="22" spans="2:11" ht="15" customHeight="1" x14ac:dyDescent="0.25">
      <c r="B22" s="15" t="s">
        <v>21</v>
      </c>
      <c r="C22" s="23">
        <v>21241166139</v>
      </c>
      <c r="D22" s="24"/>
      <c r="E22" s="23">
        <v>21544520937</v>
      </c>
    </row>
    <row r="23" spans="2:11" ht="15" customHeight="1" x14ac:dyDescent="0.25">
      <c r="B23" s="17" t="s">
        <v>22</v>
      </c>
      <c r="C23" s="12">
        <v>9538474341</v>
      </c>
      <c r="D23" s="12"/>
      <c r="E23" s="12">
        <v>4245585554</v>
      </c>
      <c r="F23" s="28"/>
    </row>
    <row r="24" spans="2:11" ht="15" customHeight="1" x14ac:dyDescent="0.25">
      <c r="B24" s="17" t="s">
        <v>23</v>
      </c>
      <c r="C24" s="12">
        <v>11702691798</v>
      </c>
      <c r="D24" s="12"/>
      <c r="E24" s="12">
        <v>17298935383</v>
      </c>
      <c r="F24" s="30"/>
    </row>
    <row r="25" spans="2:11" ht="15" customHeight="1" x14ac:dyDescent="0.25">
      <c r="B25" s="15" t="s">
        <v>1</v>
      </c>
      <c r="C25" s="23">
        <v>20216707906</v>
      </c>
      <c r="D25" s="24"/>
      <c r="E25" s="23">
        <v>16581150248</v>
      </c>
    </row>
    <row r="26" spans="2:11" ht="15" customHeight="1" x14ac:dyDescent="0.25">
      <c r="B26" s="15" t="s">
        <v>24</v>
      </c>
      <c r="C26" s="23">
        <v>5609618460803</v>
      </c>
      <c r="D26" s="24"/>
      <c r="E26" s="23">
        <v>5183831945445</v>
      </c>
    </row>
    <row r="27" spans="2:11" ht="15" customHeight="1" x14ac:dyDescent="0.25">
      <c r="B27" s="15"/>
      <c r="C27" s="24"/>
      <c r="D27" s="24"/>
      <c r="E27" s="24"/>
      <c r="K27" s="26"/>
    </row>
    <row r="28" spans="2:11" ht="15" customHeight="1" x14ac:dyDescent="0.25">
      <c r="B28" s="15" t="s">
        <v>1264</v>
      </c>
      <c r="C28" s="12"/>
      <c r="D28" s="12"/>
      <c r="E28" s="12"/>
    </row>
    <row r="29" spans="2:11" ht="15" customHeight="1" x14ac:dyDescent="0.25">
      <c r="B29" s="17" t="s">
        <v>1265</v>
      </c>
      <c r="C29" s="12">
        <v>187414000000</v>
      </c>
      <c r="D29" s="12"/>
      <c r="E29" s="12">
        <v>147414000000</v>
      </c>
    </row>
    <row r="30" spans="2:11" ht="15" customHeight="1" x14ac:dyDescent="0.25">
      <c r="B30" s="17" t="s">
        <v>1266</v>
      </c>
      <c r="C30" s="12">
        <v>0</v>
      </c>
      <c r="D30" s="12"/>
      <c r="E30" s="12">
        <v>40000000000</v>
      </c>
    </row>
    <row r="31" spans="2:11" ht="15" customHeight="1" x14ac:dyDescent="0.25">
      <c r="B31" s="17" t="s">
        <v>1268</v>
      </c>
      <c r="C31" s="12">
        <v>9014176273</v>
      </c>
      <c r="D31" s="12"/>
      <c r="E31" s="12">
        <v>8617242706</v>
      </c>
    </row>
    <row r="32" spans="2:11" ht="15" customHeight="1" x14ac:dyDescent="0.25">
      <c r="B32" s="17" t="s">
        <v>1269</v>
      </c>
      <c r="C32" s="12">
        <v>187414000000</v>
      </c>
      <c r="D32" s="12"/>
      <c r="E32" s="12">
        <v>147414000000</v>
      </c>
      <c r="F32" s="28"/>
    </row>
    <row r="33" spans="2:6" ht="15" customHeight="1" x14ac:dyDescent="0.25">
      <c r="B33" s="17" t="s">
        <v>1271</v>
      </c>
      <c r="C33" s="12">
        <v>154505591512</v>
      </c>
      <c r="D33" s="12"/>
      <c r="E33" s="12">
        <v>178389873566</v>
      </c>
      <c r="F33" s="28"/>
    </row>
    <row r="34" spans="2:6" ht="15" customHeight="1" x14ac:dyDescent="0.25">
      <c r="B34" s="15" t="s">
        <v>1272</v>
      </c>
      <c r="C34" s="12">
        <v>188607741320</v>
      </c>
      <c r="D34" s="12"/>
      <c r="E34" s="12">
        <v>141155717946</v>
      </c>
      <c r="F34" s="28"/>
    </row>
    <row r="35" spans="2:6" ht="15" customHeight="1" x14ac:dyDescent="0.25">
      <c r="B35" s="17" t="s">
        <v>1275</v>
      </c>
      <c r="C35" s="12">
        <v>0</v>
      </c>
      <c r="D35" s="12"/>
      <c r="E35" s="12">
        <v>40000000000</v>
      </c>
      <c r="F35" s="28"/>
    </row>
    <row r="36" spans="2:6" ht="15" customHeight="1" x14ac:dyDescent="0.25">
      <c r="B36" s="17" t="s">
        <v>1276</v>
      </c>
      <c r="C36" s="12">
        <v>188607741320</v>
      </c>
      <c r="D36" s="12"/>
      <c r="E36" s="12">
        <v>101155717946</v>
      </c>
      <c r="F36" s="28"/>
    </row>
    <row r="37" spans="2:6" ht="15" customHeight="1" x14ac:dyDescent="0.25">
      <c r="B37" s="15" t="s">
        <v>26</v>
      </c>
      <c r="C37" s="23">
        <v>726955509105</v>
      </c>
      <c r="D37" s="24"/>
      <c r="E37" s="23">
        <v>662990834218</v>
      </c>
      <c r="F37" s="28"/>
    </row>
    <row r="38" spans="2:6" ht="15" customHeight="1" thickBot="1" x14ac:dyDescent="0.3">
      <c r="B38" s="15" t="s">
        <v>27</v>
      </c>
      <c r="C38" s="31">
        <v>6336573969908</v>
      </c>
      <c r="D38" s="32"/>
      <c r="E38" s="31">
        <v>5846822779663</v>
      </c>
      <c r="F38" s="28"/>
    </row>
    <row r="39" spans="2:6" ht="15" customHeight="1" thickTop="1" x14ac:dyDescent="0.25">
      <c r="B39" s="15"/>
      <c r="C39" s="32"/>
      <c r="D39" s="32"/>
      <c r="E39" s="32"/>
      <c r="F39" s="28"/>
    </row>
    <row r="40" spans="2:6" ht="15" customHeight="1" x14ac:dyDescent="0.25">
      <c r="F40" s="28"/>
    </row>
    <row r="41" spans="2:6" x14ac:dyDescent="0.25">
      <c r="B41" s="17" t="s">
        <v>1279</v>
      </c>
      <c r="C41" s="37"/>
      <c r="D41" s="37"/>
      <c r="E41" s="37"/>
    </row>
    <row r="42" spans="2:6" x14ac:dyDescent="0.25">
      <c r="C42" s="37"/>
      <c r="D42" s="37"/>
      <c r="E42" s="37"/>
      <c r="F42" s="30"/>
    </row>
    <row r="43" spans="2:6" ht="30.45" customHeight="1" x14ac:dyDescent="0.25">
      <c r="B43" s="304" t="s">
        <v>1338</v>
      </c>
      <c r="C43" s="305"/>
      <c r="D43" s="305"/>
      <c r="E43" s="306"/>
    </row>
  </sheetData>
  <mergeCells count="3">
    <mergeCell ref="B1:E1"/>
    <mergeCell ref="B2:E2"/>
    <mergeCell ref="B43:E43"/>
  </mergeCells>
  <pageMargins left="0.98425196850393704" right="0.74803149606299202" top="1.37795275590551" bottom="1.1811023622047201" header="0" footer="0"/>
  <pageSetup paperSize="9" scale="72" fitToWidth="2" orientation="portrait" horizontalDpi="4294967295" verticalDpi="429496729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47"/>
  <sheetViews>
    <sheetView showGridLines="0" zoomScale="70" zoomScaleNormal="70" zoomScaleSheetLayoutView="100" workbookViewId="0"/>
  </sheetViews>
  <sheetFormatPr defaultColWidth="9.21875" defaultRowHeight="10.199999999999999" x14ac:dyDescent="0.2"/>
  <cols>
    <col min="1" max="1" width="9.21875" style="56" customWidth="1"/>
    <col min="2" max="2" width="64" style="56" customWidth="1"/>
    <col min="3" max="3" width="23.21875" style="38" customWidth="1"/>
    <col min="4" max="4" width="1.77734375" style="58" customWidth="1"/>
    <col min="5" max="5" width="23.21875" style="58" customWidth="1"/>
    <col min="6" max="8" width="19.21875" style="55" bestFit="1" customWidth="1"/>
    <col min="9" max="12" width="19.21875" style="56" bestFit="1" customWidth="1"/>
    <col min="13" max="16384" width="9.21875" style="56"/>
  </cols>
  <sheetData>
    <row r="1" spans="2:13" ht="41.25" customHeight="1" x14ac:dyDescent="0.35">
      <c r="B1" s="307" t="s">
        <v>1289</v>
      </c>
      <c r="C1" s="308"/>
      <c r="D1" s="308"/>
      <c r="E1" s="308"/>
    </row>
    <row r="2" spans="2:13" ht="26.55" customHeight="1" x14ac:dyDescent="0.25">
      <c r="B2" s="309" t="s">
        <v>1290</v>
      </c>
      <c r="C2" s="309"/>
      <c r="D2" s="309"/>
      <c r="E2" s="309"/>
    </row>
    <row r="3" spans="2:13" ht="13.8" x14ac:dyDescent="0.25">
      <c r="B3" s="9" t="s">
        <v>1251</v>
      </c>
      <c r="C3" s="57"/>
      <c r="D3" s="57"/>
      <c r="E3" s="57"/>
    </row>
    <row r="4" spans="2:13" ht="13.8" x14ac:dyDescent="0.2">
      <c r="B4" s="14" t="s">
        <v>1252</v>
      </c>
    </row>
    <row r="5" spans="2:13" ht="17.100000000000001" customHeight="1" x14ac:dyDescent="0.2">
      <c r="B5" s="59"/>
      <c r="C5" s="60">
        <v>43830</v>
      </c>
      <c r="D5" s="61"/>
      <c r="E5" s="60">
        <v>43465</v>
      </c>
    </row>
    <row r="6" spans="2:13" ht="15" customHeight="1" x14ac:dyDescent="0.2">
      <c r="B6" s="62" t="s">
        <v>28</v>
      </c>
      <c r="C6" s="23">
        <f>SUM(C7:C11)</f>
        <v>491545588855</v>
      </c>
      <c r="D6" s="63"/>
      <c r="E6" s="23">
        <f>SUM(E7:E11)</f>
        <v>413818816082</v>
      </c>
    </row>
    <row r="7" spans="2:13" ht="15" customHeight="1" x14ac:dyDescent="0.25">
      <c r="B7" s="64" t="s">
        <v>1291</v>
      </c>
      <c r="C7" s="12">
        <v>71689155284</v>
      </c>
      <c r="D7" s="65"/>
      <c r="E7" s="12">
        <v>56102585260</v>
      </c>
    </row>
    <row r="8" spans="2:13" ht="15" customHeight="1" x14ac:dyDescent="0.25">
      <c r="B8" s="64" t="s">
        <v>1292</v>
      </c>
      <c r="C8" s="12">
        <v>396016329265</v>
      </c>
      <c r="D8" s="65"/>
      <c r="E8" s="12">
        <v>348790956419</v>
      </c>
      <c r="G8" s="66"/>
    </row>
    <row r="9" spans="2:13" ht="15" customHeight="1" x14ac:dyDescent="0.25">
      <c r="B9" s="64" t="s">
        <v>29</v>
      </c>
      <c r="C9" s="12">
        <v>8848197145</v>
      </c>
      <c r="D9" s="65"/>
      <c r="E9" s="12">
        <v>6264249253</v>
      </c>
      <c r="G9" s="67"/>
    </row>
    <row r="10" spans="2:13" ht="15" customHeight="1" x14ac:dyDescent="0.25">
      <c r="B10" s="64" t="s">
        <v>1293</v>
      </c>
      <c r="C10" s="12">
        <f>2185003073807-2174506471186</f>
        <v>10496602621</v>
      </c>
      <c r="D10" s="65"/>
      <c r="E10" s="12">
        <v>0</v>
      </c>
      <c r="G10" s="68"/>
      <c r="H10" s="67"/>
      <c r="I10" s="67"/>
      <c r="J10" s="67"/>
      <c r="K10" s="67"/>
      <c r="L10" s="67"/>
      <c r="M10" s="67"/>
    </row>
    <row r="11" spans="2:13" ht="15" customHeight="1" x14ac:dyDescent="0.25">
      <c r="B11" s="64" t="s">
        <v>65</v>
      </c>
      <c r="C11" s="12">
        <v>4495304540</v>
      </c>
      <c r="D11" s="65"/>
      <c r="E11" s="12">
        <v>2661025150</v>
      </c>
      <c r="G11" s="67"/>
      <c r="H11" s="67"/>
      <c r="I11" s="67"/>
      <c r="J11" s="67"/>
      <c r="K11" s="67"/>
      <c r="L11" s="67"/>
      <c r="M11" s="67"/>
    </row>
    <row r="12" spans="2:13" ht="15" customHeight="1" x14ac:dyDescent="0.2">
      <c r="B12" s="62" t="s">
        <v>30</v>
      </c>
      <c r="C12" s="23">
        <f>SUM(C13:C16)</f>
        <v>-166298771663</v>
      </c>
      <c r="D12" s="63"/>
      <c r="E12" s="23">
        <f>SUM(E13:E16)</f>
        <v>-140325261874</v>
      </c>
      <c r="G12" s="67"/>
      <c r="H12" s="67"/>
      <c r="I12" s="67"/>
      <c r="J12" s="67"/>
      <c r="K12" s="67"/>
      <c r="L12" s="67"/>
      <c r="M12" s="67"/>
    </row>
    <row r="13" spans="2:13" ht="15" customHeight="1" x14ac:dyDescent="0.25">
      <c r="B13" s="64" t="s">
        <v>31</v>
      </c>
      <c r="C13" s="12">
        <v>-49529861162</v>
      </c>
      <c r="D13" s="65"/>
      <c r="E13" s="12">
        <v>-45503811836</v>
      </c>
      <c r="G13" s="67"/>
      <c r="H13" s="67"/>
      <c r="I13" s="67"/>
      <c r="J13" s="67"/>
      <c r="K13" s="67"/>
      <c r="L13" s="67"/>
      <c r="M13" s="67"/>
    </row>
    <row r="14" spans="2:13" ht="15" customHeight="1" x14ac:dyDescent="0.25">
      <c r="B14" s="64" t="s">
        <v>32</v>
      </c>
      <c r="C14" s="12">
        <v>-114305467114</v>
      </c>
      <c r="D14" s="65"/>
      <c r="E14" s="12">
        <v>-91351774044</v>
      </c>
      <c r="G14" s="67"/>
      <c r="H14" s="67"/>
      <c r="I14" s="67"/>
      <c r="J14" s="67"/>
      <c r="K14" s="67"/>
      <c r="L14" s="67"/>
      <c r="M14" s="67"/>
    </row>
    <row r="15" spans="2:13" ht="15" customHeight="1" x14ac:dyDescent="0.25">
      <c r="B15" s="64" t="s">
        <v>1294</v>
      </c>
      <c r="C15" s="12">
        <v>0</v>
      </c>
      <c r="D15" s="65"/>
      <c r="E15" s="12">
        <f>-1389843284929+1387899746966</f>
        <v>-1943537963</v>
      </c>
      <c r="G15" s="68"/>
      <c r="H15" s="67"/>
      <c r="I15" s="67"/>
      <c r="J15" s="67"/>
      <c r="K15" s="67"/>
      <c r="L15" s="67"/>
      <c r="M15" s="67"/>
    </row>
    <row r="16" spans="2:13" ht="15" customHeight="1" x14ac:dyDescent="0.25">
      <c r="B16" s="64" t="s">
        <v>66</v>
      </c>
      <c r="C16" s="12">
        <v>-2463443387</v>
      </c>
      <c r="D16" s="65"/>
      <c r="E16" s="12">
        <v>-1526138031</v>
      </c>
      <c r="H16" s="67"/>
      <c r="I16" s="67"/>
      <c r="J16" s="67"/>
      <c r="K16" s="67"/>
      <c r="L16" s="67"/>
      <c r="M16" s="67"/>
    </row>
    <row r="17" spans="2:13" ht="15" customHeight="1" x14ac:dyDescent="0.2">
      <c r="B17" s="62" t="s">
        <v>33</v>
      </c>
      <c r="C17" s="23">
        <f>+C6+C12</f>
        <v>325246817192</v>
      </c>
      <c r="D17" s="63"/>
      <c r="E17" s="23">
        <f>+E6+E12</f>
        <v>273493554208</v>
      </c>
      <c r="G17" s="67"/>
      <c r="H17" s="67"/>
      <c r="I17" s="67"/>
      <c r="J17" s="67"/>
      <c r="K17" s="67"/>
      <c r="L17" s="67"/>
      <c r="M17" s="67"/>
    </row>
    <row r="18" spans="2:13" ht="15" customHeight="1" x14ac:dyDescent="0.2">
      <c r="B18" s="62" t="s">
        <v>34</v>
      </c>
      <c r="C18" s="23">
        <f>+C19+C20</f>
        <v>-105728872686</v>
      </c>
      <c r="D18" s="63"/>
      <c r="E18" s="23">
        <f>+E19+E20</f>
        <v>-78646122631</v>
      </c>
      <c r="G18" s="67"/>
      <c r="H18" s="67"/>
      <c r="I18" s="67"/>
      <c r="J18" s="67"/>
      <c r="K18" s="67"/>
      <c r="L18" s="67"/>
      <c r="M18" s="67"/>
    </row>
    <row r="19" spans="2:13" ht="15" customHeight="1" x14ac:dyDescent="0.25">
      <c r="B19" s="64" t="s">
        <v>1295</v>
      </c>
      <c r="C19" s="12">
        <v>-243571013577</v>
      </c>
      <c r="D19" s="65"/>
      <c r="E19" s="12">
        <v>-199433255931</v>
      </c>
      <c r="G19" s="67"/>
      <c r="H19" s="67"/>
      <c r="I19" s="67"/>
      <c r="J19" s="67"/>
      <c r="K19" s="67"/>
      <c r="L19" s="67"/>
      <c r="M19" s="67"/>
    </row>
    <row r="20" spans="2:13" ht="15" customHeight="1" x14ac:dyDescent="0.25">
      <c r="B20" s="64" t="s">
        <v>1296</v>
      </c>
      <c r="C20" s="12">
        <v>137842140891</v>
      </c>
      <c r="D20" s="65"/>
      <c r="E20" s="12">
        <v>120787133300</v>
      </c>
      <c r="G20" s="67"/>
      <c r="H20" s="67"/>
      <c r="I20" s="67"/>
      <c r="J20" s="67"/>
      <c r="K20" s="67"/>
      <c r="L20" s="67"/>
      <c r="M20" s="67"/>
    </row>
    <row r="21" spans="2:13" ht="15" customHeight="1" x14ac:dyDescent="0.2">
      <c r="B21" s="62" t="s">
        <v>35</v>
      </c>
      <c r="C21" s="23">
        <f>+C17+C18</f>
        <v>219517944506</v>
      </c>
      <c r="D21" s="63"/>
      <c r="E21" s="23">
        <f>+E17+E18</f>
        <v>194847431577</v>
      </c>
      <c r="G21" s="67"/>
      <c r="H21" s="67"/>
      <c r="I21" s="67"/>
      <c r="J21" s="67"/>
      <c r="K21" s="67"/>
      <c r="L21" s="67"/>
      <c r="M21" s="67"/>
    </row>
    <row r="22" spans="2:13" ht="15" customHeight="1" x14ac:dyDescent="0.2">
      <c r="B22" s="62" t="s">
        <v>36</v>
      </c>
      <c r="C22" s="23">
        <f>+C23+C24</f>
        <v>73179949071</v>
      </c>
      <c r="D22" s="63"/>
      <c r="E22" s="23">
        <f>+E23+E24</f>
        <v>61669178261</v>
      </c>
      <c r="G22" s="67"/>
      <c r="H22" s="67"/>
      <c r="I22" s="67"/>
      <c r="J22" s="67"/>
      <c r="K22" s="67"/>
      <c r="L22" s="67"/>
      <c r="M22" s="67"/>
    </row>
    <row r="23" spans="2:13" ht="15" customHeight="1" x14ac:dyDescent="0.25">
      <c r="B23" s="64" t="s">
        <v>37</v>
      </c>
      <c r="C23" s="12">
        <v>84402945103</v>
      </c>
      <c r="D23" s="65"/>
      <c r="E23" s="12">
        <v>71332031690</v>
      </c>
      <c r="G23" s="67"/>
      <c r="H23" s="67"/>
      <c r="I23" s="67"/>
      <c r="J23" s="67"/>
      <c r="K23" s="67"/>
      <c r="L23" s="67"/>
      <c r="M23" s="67"/>
    </row>
    <row r="24" spans="2:13" ht="15" customHeight="1" x14ac:dyDescent="0.25">
      <c r="B24" s="64" t="s">
        <v>38</v>
      </c>
      <c r="C24" s="12">
        <v>-11222996032</v>
      </c>
      <c r="D24" s="65"/>
      <c r="E24" s="12">
        <v>-9662853429</v>
      </c>
      <c r="G24" s="67"/>
      <c r="H24" s="67"/>
      <c r="I24" s="67"/>
      <c r="J24" s="67"/>
      <c r="K24" s="67"/>
      <c r="L24" s="67"/>
      <c r="M24" s="67"/>
    </row>
    <row r="25" spans="2:13" ht="15" customHeight="1" x14ac:dyDescent="0.2">
      <c r="B25" s="62" t="s">
        <v>39</v>
      </c>
      <c r="C25" s="23">
        <f>+C21+C22</f>
        <v>292697893577</v>
      </c>
      <c r="D25" s="63"/>
      <c r="E25" s="23">
        <f>+E21+E22</f>
        <v>256516609838</v>
      </c>
      <c r="G25" s="67"/>
      <c r="H25" s="67"/>
      <c r="I25" s="67"/>
      <c r="J25" s="67"/>
      <c r="K25" s="67"/>
      <c r="L25" s="67"/>
      <c r="M25" s="67"/>
    </row>
    <row r="26" spans="2:13" ht="15" customHeight="1" x14ac:dyDescent="0.2">
      <c r="B26" s="62" t="s">
        <v>40</v>
      </c>
      <c r="C26" s="23">
        <f>SUM(C27:C29)</f>
        <v>252529518604</v>
      </c>
      <c r="D26" s="63"/>
      <c r="E26" s="23">
        <f>SUM(E27:E29)</f>
        <v>169825436528</v>
      </c>
      <c r="G26" s="67"/>
      <c r="H26" s="67"/>
      <c r="I26" s="67"/>
      <c r="J26" s="67"/>
      <c r="K26" s="67"/>
      <c r="L26" s="67"/>
      <c r="M26" s="67"/>
    </row>
    <row r="27" spans="2:13" ht="15" customHeight="1" x14ac:dyDescent="0.25">
      <c r="B27" s="64" t="s">
        <v>41</v>
      </c>
      <c r="C27" s="12">
        <v>210346300011</v>
      </c>
      <c r="D27" s="65"/>
      <c r="E27" s="12">
        <v>118488735905</v>
      </c>
      <c r="G27" s="67"/>
      <c r="H27" s="67"/>
      <c r="I27" s="67"/>
      <c r="J27" s="67"/>
      <c r="K27" s="67"/>
      <c r="L27" s="67"/>
      <c r="M27" s="67"/>
    </row>
    <row r="28" spans="2:13" ht="15" customHeight="1" x14ac:dyDescent="0.25">
      <c r="B28" s="64" t="s">
        <v>42</v>
      </c>
      <c r="C28" s="12">
        <v>40720254088</v>
      </c>
      <c r="D28" s="65"/>
      <c r="E28" s="12">
        <v>35401315049</v>
      </c>
      <c r="G28" s="67"/>
      <c r="H28" s="67"/>
      <c r="I28" s="67"/>
      <c r="J28" s="67"/>
      <c r="K28" s="67"/>
      <c r="L28" s="67"/>
      <c r="M28" s="67"/>
    </row>
    <row r="29" spans="2:13" ht="15" customHeight="1" x14ac:dyDescent="0.25">
      <c r="B29" s="64" t="s">
        <v>1297</v>
      </c>
      <c r="C29" s="12">
        <f>3705649013544-3704186049039</f>
        <v>1462964505</v>
      </c>
      <c r="D29" s="65"/>
      <c r="E29" s="12">
        <f>3277045373950-3261109988376</f>
        <v>15935385574</v>
      </c>
      <c r="G29" s="68"/>
      <c r="H29" s="67"/>
      <c r="I29" s="67"/>
      <c r="J29" s="67"/>
      <c r="K29" s="67"/>
      <c r="L29" s="67"/>
      <c r="M29" s="67"/>
    </row>
    <row r="30" spans="2:13" ht="15" customHeight="1" x14ac:dyDescent="0.2">
      <c r="B30" s="62" t="s">
        <v>43</v>
      </c>
      <c r="C30" s="23">
        <f>SUM(C31:C35)</f>
        <v>-348465523811</v>
      </c>
      <c r="D30" s="69"/>
      <c r="E30" s="23">
        <f>SUM(E31:E35)</f>
        <v>-281807792024</v>
      </c>
      <c r="G30" s="67"/>
      <c r="H30" s="67"/>
      <c r="I30" s="67"/>
      <c r="J30" s="67"/>
      <c r="K30" s="67"/>
      <c r="L30" s="67"/>
      <c r="M30" s="67"/>
    </row>
    <row r="31" spans="2:13" ht="15" customHeight="1" x14ac:dyDescent="0.25">
      <c r="B31" s="64" t="s">
        <v>1298</v>
      </c>
      <c r="C31" s="70">
        <v>-96811807818</v>
      </c>
      <c r="D31" s="71"/>
      <c r="E31" s="70">
        <v>-90868902961</v>
      </c>
      <c r="G31" s="67"/>
      <c r="H31" s="67"/>
      <c r="I31" s="67"/>
      <c r="J31" s="67"/>
      <c r="K31" s="67"/>
      <c r="L31" s="67"/>
      <c r="M31" s="67"/>
    </row>
    <row r="32" spans="2:13" ht="15" customHeight="1" x14ac:dyDescent="0.25">
      <c r="B32" s="64" t="s">
        <v>44</v>
      </c>
      <c r="C32" s="70">
        <v>-106141789329</v>
      </c>
      <c r="D32" s="71"/>
      <c r="E32" s="70">
        <v>-93049344244</v>
      </c>
      <c r="G32" s="67"/>
      <c r="H32" s="67"/>
      <c r="I32" s="67"/>
      <c r="J32" s="67"/>
      <c r="K32" s="67"/>
      <c r="L32" s="67"/>
      <c r="M32" s="67"/>
    </row>
    <row r="33" spans="2:13" ht="15" customHeight="1" x14ac:dyDescent="0.25">
      <c r="B33" s="64" t="s">
        <v>45</v>
      </c>
      <c r="C33" s="70">
        <v>-3310719818</v>
      </c>
      <c r="D33" s="71"/>
      <c r="E33" s="70">
        <v>-3839143160</v>
      </c>
      <c r="G33" s="67"/>
      <c r="H33" s="67"/>
      <c r="I33" s="67"/>
      <c r="J33" s="67"/>
      <c r="K33" s="67"/>
      <c r="L33" s="67"/>
      <c r="M33" s="67"/>
    </row>
    <row r="34" spans="2:13" ht="15" customHeight="1" x14ac:dyDescent="0.25">
      <c r="B34" s="64" t="s">
        <v>46</v>
      </c>
      <c r="C34" s="70">
        <v>-4011784678</v>
      </c>
      <c r="D34" s="71"/>
      <c r="E34" s="70">
        <v>-3979711498</v>
      </c>
      <c r="G34" s="67"/>
      <c r="H34" s="67"/>
      <c r="I34" s="67"/>
      <c r="J34" s="67"/>
      <c r="K34" s="67"/>
      <c r="L34" s="67"/>
      <c r="M34" s="67"/>
    </row>
    <row r="35" spans="2:13" ht="15" customHeight="1" x14ac:dyDescent="0.25">
      <c r="B35" s="64" t="s">
        <v>42</v>
      </c>
      <c r="C35" s="70">
        <v>-138189422168</v>
      </c>
      <c r="D35" s="71"/>
      <c r="E35" s="70">
        <v>-90070690161</v>
      </c>
      <c r="G35" s="67"/>
      <c r="H35" s="67"/>
      <c r="I35" s="67"/>
      <c r="J35" s="67"/>
      <c r="K35" s="67"/>
      <c r="L35" s="67"/>
      <c r="M35" s="67"/>
    </row>
    <row r="36" spans="2:13" ht="15" customHeight="1" x14ac:dyDescent="0.2">
      <c r="B36" s="62" t="s">
        <v>47</v>
      </c>
      <c r="C36" s="72">
        <f>+C26+C30+C25</f>
        <v>196761888370</v>
      </c>
      <c r="D36" s="63"/>
      <c r="E36" s="72">
        <f>+E26+E30+E25</f>
        <v>144534254342</v>
      </c>
      <c r="H36" s="67"/>
      <c r="I36" s="67"/>
      <c r="J36" s="67"/>
      <c r="K36" s="67"/>
      <c r="L36" s="67"/>
      <c r="M36" s="67"/>
    </row>
    <row r="37" spans="2:13" ht="15" customHeight="1" x14ac:dyDescent="0.25">
      <c r="B37" s="62" t="s">
        <v>48</v>
      </c>
      <c r="C37" s="72">
        <f>+C38+C39</f>
        <v>8656743261</v>
      </c>
      <c r="D37" s="63"/>
      <c r="E37" s="72">
        <f>+E38+E39</f>
        <v>8200171824</v>
      </c>
      <c r="F37" s="73"/>
      <c r="G37" s="67"/>
      <c r="H37" s="67"/>
      <c r="I37" s="67"/>
      <c r="J37" s="67"/>
      <c r="K37" s="67"/>
      <c r="L37" s="67"/>
      <c r="M37" s="67"/>
    </row>
    <row r="38" spans="2:13" ht="15" customHeight="1" x14ac:dyDescent="0.25">
      <c r="B38" s="64" t="s">
        <v>49</v>
      </c>
      <c r="C38" s="70">
        <v>10345711453</v>
      </c>
      <c r="D38" s="65"/>
      <c r="E38" s="70">
        <v>8795412459</v>
      </c>
      <c r="F38" s="73"/>
      <c r="G38" s="67"/>
      <c r="H38" s="67"/>
      <c r="I38" s="67"/>
      <c r="J38" s="67"/>
      <c r="K38" s="67"/>
      <c r="L38" s="67"/>
      <c r="M38" s="67"/>
    </row>
    <row r="39" spans="2:13" ht="15" customHeight="1" x14ac:dyDescent="0.25">
      <c r="B39" s="64" t="s">
        <v>50</v>
      </c>
      <c r="C39" s="70">
        <v>-1688968192</v>
      </c>
      <c r="D39" s="65"/>
      <c r="E39" s="70">
        <v>-595240635</v>
      </c>
      <c r="F39" s="74"/>
      <c r="G39" s="75"/>
      <c r="H39" s="67"/>
      <c r="I39" s="67"/>
      <c r="J39" s="67"/>
      <c r="K39" s="67"/>
      <c r="L39" s="67"/>
      <c r="M39" s="67"/>
    </row>
    <row r="40" spans="2:13" ht="15" customHeight="1" x14ac:dyDescent="0.25">
      <c r="B40" s="62" t="s">
        <v>51</v>
      </c>
      <c r="C40" s="72">
        <f>+C36+C37</f>
        <v>205418631631</v>
      </c>
      <c r="D40" s="63"/>
      <c r="E40" s="72">
        <f>+E36+E37</f>
        <v>152734426166</v>
      </c>
      <c r="F40" s="74"/>
      <c r="G40" s="67"/>
      <c r="H40" s="67"/>
      <c r="I40" s="67"/>
      <c r="J40" s="67"/>
      <c r="K40" s="67"/>
      <c r="L40" s="67"/>
      <c r="M40" s="67"/>
    </row>
    <row r="41" spans="2:13" ht="15" customHeight="1" x14ac:dyDescent="0.25">
      <c r="B41" s="62" t="s">
        <v>2</v>
      </c>
      <c r="C41" s="72">
        <v>-16810890311</v>
      </c>
      <c r="D41" s="63"/>
      <c r="E41" s="72">
        <v>-11578708220</v>
      </c>
      <c r="F41" s="74"/>
      <c r="G41" s="67"/>
      <c r="H41" s="67"/>
      <c r="I41" s="67"/>
      <c r="J41" s="67"/>
      <c r="K41" s="67"/>
      <c r="L41" s="67"/>
      <c r="M41" s="67"/>
    </row>
    <row r="42" spans="2:13" ht="15" customHeight="1" thickBot="1" x14ac:dyDescent="0.3">
      <c r="B42" s="62" t="s">
        <v>1299</v>
      </c>
      <c r="C42" s="76">
        <f>+C40+C41</f>
        <v>188607741320</v>
      </c>
      <c r="D42" s="63"/>
      <c r="E42" s="76">
        <f>+E40+E41</f>
        <v>141155717946</v>
      </c>
      <c r="F42" s="77"/>
      <c r="G42" s="67"/>
      <c r="H42" s="67"/>
      <c r="I42" s="67"/>
      <c r="J42" s="67"/>
      <c r="K42" s="67"/>
      <c r="L42" s="67"/>
      <c r="M42" s="67"/>
    </row>
    <row r="43" spans="2:13" ht="12" customHeight="1" thickTop="1" x14ac:dyDescent="0.25">
      <c r="F43" s="74"/>
      <c r="G43" s="67"/>
      <c r="H43" s="67"/>
      <c r="I43" s="67"/>
      <c r="J43" s="67"/>
      <c r="K43" s="67"/>
      <c r="L43" s="67"/>
      <c r="M43" s="67"/>
    </row>
    <row r="44" spans="2:13" ht="12" customHeight="1" x14ac:dyDescent="0.25">
      <c r="E44" s="78"/>
      <c r="F44" s="74"/>
      <c r="G44" s="79"/>
    </row>
    <row r="45" spans="2:13" ht="13.8" x14ac:dyDescent="0.25">
      <c r="B45" s="80" t="s">
        <v>1287</v>
      </c>
      <c r="F45" s="73"/>
      <c r="G45" s="79"/>
    </row>
    <row r="46" spans="2:13" ht="13.8" x14ac:dyDescent="0.25">
      <c r="B46" s="80"/>
      <c r="C46" s="81"/>
      <c r="E46" s="78"/>
      <c r="F46" s="73"/>
      <c r="G46" s="79"/>
    </row>
    <row r="47" spans="2:13" ht="28.05" customHeight="1" x14ac:dyDescent="0.25">
      <c r="B47" s="310" t="s">
        <v>1338</v>
      </c>
      <c r="C47" s="311"/>
      <c r="D47" s="311"/>
      <c r="E47" s="312"/>
      <c r="G47" s="79"/>
    </row>
  </sheetData>
  <mergeCells count="3">
    <mergeCell ref="B1:E1"/>
    <mergeCell ref="B2:E2"/>
    <mergeCell ref="B47:E47"/>
  </mergeCells>
  <pageMargins left="1.37795275590551" right="0.94488188976377996" top="1.37795275590551" bottom="1.1811023622047201" header="0" footer="0"/>
  <pageSetup paperSize="9" scale="69" orientation="portrait" horizontalDpi="4294967295" verticalDpi="4294967295"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zoomScale="70" zoomScaleNormal="70" workbookViewId="0"/>
  </sheetViews>
  <sheetFormatPr defaultColWidth="11.44140625" defaultRowHeight="14.4" x14ac:dyDescent="0.3"/>
  <cols>
    <col min="1" max="1" width="5.109375" style="114" customWidth="1"/>
    <col min="2" max="2" width="58.21875" style="114" customWidth="1"/>
    <col min="3" max="3" width="20.21875" style="113" bestFit="1" customWidth="1"/>
    <col min="4" max="4" width="2.77734375" style="113" customWidth="1"/>
    <col min="5" max="5" width="21.5546875" style="113" bestFit="1" customWidth="1"/>
    <col min="6" max="6" width="4.21875" style="113" customWidth="1"/>
    <col min="7" max="254" width="11.44140625" style="114"/>
    <col min="255" max="255" width="65.21875" style="114" customWidth="1"/>
    <col min="256" max="257" width="23" style="114" customWidth="1"/>
    <col min="258" max="510" width="11.44140625" style="114"/>
    <col min="511" max="511" width="65.21875" style="114" customWidth="1"/>
    <col min="512" max="513" width="23" style="114" customWidth="1"/>
    <col min="514" max="766" width="11.44140625" style="114"/>
    <col min="767" max="767" width="65.21875" style="114" customWidth="1"/>
    <col min="768" max="769" width="23" style="114" customWidth="1"/>
    <col min="770" max="1022" width="11.44140625" style="114"/>
    <col min="1023" max="1023" width="65.21875" style="114" customWidth="1"/>
    <col min="1024" max="1025" width="23" style="114" customWidth="1"/>
    <col min="1026" max="1278" width="11.44140625" style="114"/>
    <col min="1279" max="1279" width="65.21875" style="114" customWidth="1"/>
    <col min="1280" max="1281" width="23" style="114" customWidth="1"/>
    <col min="1282" max="1534" width="11.44140625" style="114"/>
    <col min="1535" max="1535" width="65.21875" style="114" customWidth="1"/>
    <col min="1536" max="1537" width="23" style="114" customWidth="1"/>
    <col min="1538" max="1790" width="11.44140625" style="114"/>
    <col min="1791" max="1791" width="65.21875" style="114" customWidth="1"/>
    <col min="1792" max="1793" width="23" style="114" customWidth="1"/>
    <col min="1794" max="2046" width="11.44140625" style="114"/>
    <col min="2047" max="2047" width="65.21875" style="114" customWidth="1"/>
    <col min="2048" max="2049" width="23" style="114" customWidth="1"/>
    <col min="2050" max="2302" width="11.44140625" style="114"/>
    <col min="2303" max="2303" width="65.21875" style="114" customWidth="1"/>
    <col min="2304" max="2305" width="23" style="114" customWidth="1"/>
    <col min="2306" max="2558" width="11.44140625" style="114"/>
    <col min="2559" max="2559" width="65.21875" style="114" customWidth="1"/>
    <col min="2560" max="2561" width="23" style="114" customWidth="1"/>
    <col min="2562" max="2814" width="11.44140625" style="114"/>
    <col min="2815" max="2815" width="65.21875" style="114" customWidth="1"/>
    <col min="2816" max="2817" width="23" style="114" customWidth="1"/>
    <col min="2818" max="3070" width="11.44140625" style="114"/>
    <col min="3071" max="3071" width="65.21875" style="114" customWidth="1"/>
    <col min="3072" max="3073" width="23" style="114" customWidth="1"/>
    <col min="3074" max="3326" width="11.44140625" style="114"/>
    <col min="3327" max="3327" width="65.21875" style="114" customWidth="1"/>
    <col min="3328" max="3329" width="23" style="114" customWidth="1"/>
    <col min="3330" max="3582" width="11.44140625" style="114"/>
    <col min="3583" max="3583" width="65.21875" style="114" customWidth="1"/>
    <col min="3584" max="3585" width="23" style="114" customWidth="1"/>
    <col min="3586" max="3838" width="11.44140625" style="114"/>
    <col min="3839" max="3839" width="65.21875" style="114" customWidth="1"/>
    <col min="3840" max="3841" width="23" style="114" customWidth="1"/>
    <col min="3842" max="4094" width="11.44140625" style="114"/>
    <col min="4095" max="4095" width="65.21875" style="114" customWidth="1"/>
    <col min="4096" max="4097" width="23" style="114" customWidth="1"/>
    <col min="4098" max="4350" width="11.44140625" style="114"/>
    <col min="4351" max="4351" width="65.21875" style="114" customWidth="1"/>
    <col min="4352" max="4353" width="23" style="114" customWidth="1"/>
    <col min="4354" max="4606" width="11.44140625" style="114"/>
    <col min="4607" max="4607" width="65.21875" style="114" customWidth="1"/>
    <col min="4608" max="4609" width="23" style="114" customWidth="1"/>
    <col min="4610" max="4862" width="11.44140625" style="114"/>
    <col min="4863" max="4863" width="65.21875" style="114" customWidth="1"/>
    <col min="4864" max="4865" width="23" style="114" customWidth="1"/>
    <col min="4866" max="5118" width="11.44140625" style="114"/>
    <col min="5119" max="5119" width="65.21875" style="114" customWidth="1"/>
    <col min="5120" max="5121" width="23" style="114" customWidth="1"/>
    <col min="5122" max="5374" width="11.44140625" style="114"/>
    <col min="5375" max="5375" width="65.21875" style="114" customWidth="1"/>
    <col min="5376" max="5377" width="23" style="114" customWidth="1"/>
    <col min="5378" max="5630" width="11.44140625" style="114"/>
    <col min="5631" max="5631" width="65.21875" style="114" customWidth="1"/>
    <col min="5632" max="5633" width="23" style="114" customWidth="1"/>
    <col min="5634" max="5886" width="11.44140625" style="114"/>
    <col min="5887" max="5887" width="65.21875" style="114" customWidth="1"/>
    <col min="5888" max="5889" width="23" style="114" customWidth="1"/>
    <col min="5890" max="6142" width="11.44140625" style="114"/>
    <col min="6143" max="6143" width="65.21875" style="114" customWidth="1"/>
    <col min="6144" max="6145" width="23" style="114" customWidth="1"/>
    <col min="6146" max="6398" width="11.44140625" style="114"/>
    <col min="6399" max="6399" width="65.21875" style="114" customWidth="1"/>
    <col min="6400" max="6401" width="23" style="114" customWidth="1"/>
    <col min="6402" max="6654" width="11.44140625" style="114"/>
    <col min="6655" max="6655" width="65.21875" style="114" customWidth="1"/>
    <col min="6656" max="6657" width="23" style="114" customWidth="1"/>
    <col min="6658" max="6910" width="11.44140625" style="114"/>
    <col min="6911" max="6911" width="65.21875" style="114" customWidth="1"/>
    <col min="6912" max="6913" width="23" style="114" customWidth="1"/>
    <col min="6914" max="7166" width="11.44140625" style="114"/>
    <col min="7167" max="7167" width="65.21875" style="114" customWidth="1"/>
    <col min="7168" max="7169" width="23" style="114" customWidth="1"/>
    <col min="7170" max="7422" width="11.44140625" style="114"/>
    <col min="7423" max="7423" width="65.21875" style="114" customWidth="1"/>
    <col min="7424" max="7425" width="23" style="114" customWidth="1"/>
    <col min="7426" max="7678" width="11.44140625" style="114"/>
    <col min="7679" max="7679" width="65.21875" style="114" customWidth="1"/>
    <col min="7680" max="7681" width="23" style="114" customWidth="1"/>
    <col min="7682" max="7934" width="11.44140625" style="114"/>
    <col min="7935" max="7935" width="65.21875" style="114" customWidth="1"/>
    <col min="7936" max="7937" width="23" style="114" customWidth="1"/>
    <col min="7938" max="8190" width="11.44140625" style="114"/>
    <col min="8191" max="8191" width="65.21875" style="114" customWidth="1"/>
    <col min="8192" max="8193" width="23" style="114" customWidth="1"/>
    <col min="8194" max="8446" width="11.44140625" style="114"/>
    <col min="8447" max="8447" width="65.21875" style="114" customWidth="1"/>
    <col min="8448" max="8449" width="23" style="114" customWidth="1"/>
    <col min="8450" max="8702" width="11.44140625" style="114"/>
    <col min="8703" max="8703" width="65.21875" style="114" customWidth="1"/>
    <col min="8704" max="8705" width="23" style="114" customWidth="1"/>
    <col min="8706" max="8958" width="11.44140625" style="114"/>
    <col min="8959" max="8959" width="65.21875" style="114" customWidth="1"/>
    <col min="8960" max="8961" width="23" style="114" customWidth="1"/>
    <col min="8962" max="9214" width="11.44140625" style="114"/>
    <col min="9215" max="9215" width="65.21875" style="114" customWidth="1"/>
    <col min="9216" max="9217" width="23" style="114" customWidth="1"/>
    <col min="9218" max="9470" width="11.44140625" style="114"/>
    <col min="9471" max="9471" width="65.21875" style="114" customWidth="1"/>
    <col min="9472" max="9473" width="23" style="114" customWidth="1"/>
    <col min="9474" max="9726" width="11.44140625" style="114"/>
    <col min="9727" max="9727" width="65.21875" style="114" customWidth="1"/>
    <col min="9728" max="9729" width="23" style="114" customWidth="1"/>
    <col min="9730" max="9982" width="11.44140625" style="114"/>
    <col min="9983" max="9983" width="65.21875" style="114" customWidth="1"/>
    <col min="9984" max="9985" width="23" style="114" customWidth="1"/>
    <col min="9986" max="10238" width="11.44140625" style="114"/>
    <col min="10239" max="10239" width="65.21875" style="114" customWidth="1"/>
    <col min="10240" max="10241" width="23" style="114" customWidth="1"/>
    <col min="10242" max="10494" width="11.44140625" style="114"/>
    <col min="10495" max="10495" width="65.21875" style="114" customWidth="1"/>
    <col min="10496" max="10497" width="23" style="114" customWidth="1"/>
    <col min="10498" max="10750" width="11.44140625" style="114"/>
    <col min="10751" max="10751" width="65.21875" style="114" customWidth="1"/>
    <col min="10752" max="10753" width="23" style="114" customWidth="1"/>
    <col min="10754" max="11006" width="11.44140625" style="114"/>
    <col min="11007" max="11007" width="65.21875" style="114" customWidth="1"/>
    <col min="11008" max="11009" width="23" style="114" customWidth="1"/>
    <col min="11010" max="11262" width="11.44140625" style="114"/>
    <col min="11263" max="11263" width="65.21875" style="114" customWidth="1"/>
    <col min="11264" max="11265" width="23" style="114" customWidth="1"/>
    <col min="11266" max="11518" width="11.44140625" style="114"/>
    <col min="11519" max="11519" width="65.21875" style="114" customWidth="1"/>
    <col min="11520" max="11521" width="23" style="114" customWidth="1"/>
    <col min="11522" max="11774" width="11.44140625" style="114"/>
    <col min="11775" max="11775" width="65.21875" style="114" customWidth="1"/>
    <col min="11776" max="11777" width="23" style="114" customWidth="1"/>
    <col min="11778" max="12030" width="11.44140625" style="114"/>
    <col min="12031" max="12031" width="65.21875" style="114" customWidth="1"/>
    <col min="12032" max="12033" width="23" style="114" customWidth="1"/>
    <col min="12034" max="12286" width="11.44140625" style="114"/>
    <col min="12287" max="12287" width="65.21875" style="114" customWidth="1"/>
    <col min="12288" max="12289" width="23" style="114" customWidth="1"/>
    <col min="12290" max="12542" width="11.44140625" style="114"/>
    <col min="12543" max="12543" width="65.21875" style="114" customWidth="1"/>
    <col min="12544" max="12545" width="23" style="114" customWidth="1"/>
    <col min="12546" max="12798" width="11.44140625" style="114"/>
    <col min="12799" max="12799" width="65.21875" style="114" customWidth="1"/>
    <col min="12800" max="12801" width="23" style="114" customWidth="1"/>
    <col min="12802" max="13054" width="11.44140625" style="114"/>
    <col min="13055" max="13055" width="65.21875" style="114" customWidth="1"/>
    <col min="13056" max="13057" width="23" style="114" customWidth="1"/>
    <col min="13058" max="13310" width="11.44140625" style="114"/>
    <col min="13311" max="13311" width="65.21875" style="114" customWidth="1"/>
    <col min="13312" max="13313" width="23" style="114" customWidth="1"/>
    <col min="13314" max="13566" width="11.44140625" style="114"/>
    <col min="13567" max="13567" width="65.21875" style="114" customWidth="1"/>
    <col min="13568" max="13569" width="23" style="114" customWidth="1"/>
    <col min="13570" max="13822" width="11.44140625" style="114"/>
    <col min="13823" max="13823" width="65.21875" style="114" customWidth="1"/>
    <col min="13824" max="13825" width="23" style="114" customWidth="1"/>
    <col min="13826" max="14078" width="11.44140625" style="114"/>
    <col min="14079" max="14079" width="65.21875" style="114" customWidth="1"/>
    <col min="14080" max="14081" width="23" style="114" customWidth="1"/>
    <col min="14082" max="14334" width="11.44140625" style="114"/>
    <col min="14335" max="14335" width="65.21875" style="114" customWidth="1"/>
    <col min="14336" max="14337" width="23" style="114" customWidth="1"/>
    <col min="14338" max="14590" width="11.44140625" style="114"/>
    <col min="14591" max="14591" width="65.21875" style="114" customWidth="1"/>
    <col min="14592" max="14593" width="23" style="114" customWidth="1"/>
    <col min="14594" max="14846" width="11.44140625" style="114"/>
    <col min="14847" max="14847" width="65.21875" style="114" customWidth="1"/>
    <col min="14848" max="14849" width="23" style="114" customWidth="1"/>
    <col min="14850" max="15102" width="11.44140625" style="114"/>
    <col min="15103" max="15103" width="65.21875" style="114" customWidth="1"/>
    <col min="15104" max="15105" width="23" style="114" customWidth="1"/>
    <col min="15106" max="15358" width="11.44140625" style="114"/>
    <col min="15359" max="15359" width="65.21875" style="114" customWidth="1"/>
    <col min="15360" max="15361" width="23" style="114" customWidth="1"/>
    <col min="15362" max="15614" width="11.44140625" style="114"/>
    <col min="15615" max="15615" width="65.21875" style="114" customWidth="1"/>
    <col min="15616" max="15617" width="23" style="114" customWidth="1"/>
    <col min="15618" max="15870" width="11.44140625" style="114"/>
    <col min="15871" max="15871" width="65.21875" style="114" customWidth="1"/>
    <col min="15872" max="15873" width="23" style="114" customWidth="1"/>
    <col min="15874" max="16126" width="11.44140625" style="114"/>
    <col min="16127" max="16127" width="65.21875" style="114" customWidth="1"/>
    <col min="16128" max="16129" width="23" style="114" customWidth="1"/>
    <col min="16130" max="16384" width="11.44140625" style="114"/>
  </cols>
  <sheetData>
    <row r="1" spans="1:10" ht="21" x14ac:dyDescent="0.4">
      <c r="B1" s="316"/>
      <c r="C1" s="317"/>
      <c r="D1" s="112"/>
    </row>
    <row r="2" spans="1:10" ht="20.399999999999999" x14ac:dyDescent="0.35">
      <c r="B2" s="307" t="s">
        <v>1246</v>
      </c>
      <c r="C2" s="307"/>
      <c r="D2" s="307"/>
      <c r="E2" s="307"/>
      <c r="F2" s="307"/>
    </row>
    <row r="3" spans="1:10" ht="21" x14ac:dyDescent="0.4">
      <c r="B3" s="116"/>
      <c r="C3" s="115"/>
      <c r="D3" s="115"/>
    </row>
    <row r="4" spans="1:10" x14ac:dyDescent="0.3">
      <c r="B4" s="9"/>
      <c r="C4" s="117"/>
      <c r="D4" s="117"/>
      <c r="E4" s="117"/>
      <c r="H4" s="57"/>
      <c r="I4" s="57"/>
      <c r="J4" s="57"/>
    </row>
    <row r="5" spans="1:10" x14ac:dyDescent="0.3">
      <c r="B5" s="118" t="s">
        <v>1331</v>
      </c>
      <c r="C5" s="118"/>
      <c r="D5" s="118"/>
      <c r="E5" s="118"/>
      <c r="H5" s="57"/>
      <c r="I5" s="57"/>
      <c r="J5" s="57"/>
    </row>
    <row r="6" spans="1:10" x14ac:dyDescent="0.3">
      <c r="B6" s="118" t="s">
        <v>1332</v>
      </c>
      <c r="C6" s="118"/>
      <c r="D6" s="118"/>
      <c r="E6" s="118"/>
      <c r="H6" s="57"/>
      <c r="I6" s="57"/>
      <c r="J6" s="57"/>
    </row>
    <row r="7" spans="1:10" x14ac:dyDescent="0.3">
      <c r="B7" s="318" t="s">
        <v>1251</v>
      </c>
      <c r="C7" s="318"/>
      <c r="D7" s="119"/>
    </row>
    <row r="8" spans="1:10" x14ac:dyDescent="0.3">
      <c r="B8" s="119"/>
      <c r="C8" s="120"/>
      <c r="D8" s="119"/>
      <c r="E8" s="120"/>
    </row>
    <row r="9" spans="1:10" x14ac:dyDescent="0.3">
      <c r="B9" s="82"/>
      <c r="C9" s="121">
        <v>43830</v>
      </c>
      <c r="D9" s="122"/>
      <c r="E9" s="121">
        <v>43465</v>
      </c>
    </row>
    <row r="10" spans="1:10" x14ac:dyDescent="0.3">
      <c r="B10" s="82"/>
      <c r="C10" s="123"/>
      <c r="D10" s="122"/>
      <c r="E10" s="123"/>
    </row>
    <row r="11" spans="1:10" ht="15" thickBot="1" x14ac:dyDescent="0.35">
      <c r="B11" s="124" t="s">
        <v>52</v>
      </c>
      <c r="C11" s="125">
        <v>188607741320</v>
      </c>
      <c r="D11" s="119"/>
      <c r="E11" s="125">
        <v>141155717946</v>
      </c>
    </row>
    <row r="12" spans="1:10" x14ac:dyDescent="0.3">
      <c r="B12" s="54"/>
      <c r="C12" s="30"/>
      <c r="D12" s="119"/>
      <c r="E12" s="30"/>
    </row>
    <row r="13" spans="1:10" x14ac:dyDescent="0.3">
      <c r="B13" s="124" t="s">
        <v>1333</v>
      </c>
      <c r="C13" s="30"/>
      <c r="D13" s="119"/>
      <c r="E13" s="30"/>
    </row>
    <row r="14" spans="1:10" s="113" customFormat="1" x14ac:dyDescent="0.3">
      <c r="A14" s="114"/>
      <c r="B14" s="54" t="s">
        <v>53</v>
      </c>
      <c r="C14" s="126">
        <v>4011784678</v>
      </c>
      <c r="D14" s="119"/>
      <c r="E14" s="127">
        <v>3979711498</v>
      </c>
      <c r="G14" s="114"/>
      <c r="H14" s="114"/>
      <c r="I14" s="114"/>
      <c r="J14" s="114"/>
    </row>
    <row r="15" spans="1:10" s="113" customFormat="1" x14ac:dyDescent="0.3">
      <c r="A15" s="114"/>
      <c r="B15" s="54" t="s">
        <v>67</v>
      </c>
      <c r="C15" s="126">
        <v>-137842140891</v>
      </c>
      <c r="D15" s="119"/>
      <c r="E15" s="126">
        <v>-120787133300</v>
      </c>
      <c r="G15" s="114"/>
      <c r="H15" s="114"/>
      <c r="I15" s="114"/>
      <c r="J15" s="114"/>
    </row>
    <row r="16" spans="1:10" s="113" customFormat="1" x14ac:dyDescent="0.3">
      <c r="A16" s="114"/>
      <c r="B16" s="54" t="s">
        <v>54</v>
      </c>
      <c r="C16" s="126">
        <v>243571013577</v>
      </c>
      <c r="D16" s="119"/>
      <c r="E16" s="127">
        <v>199433255931</v>
      </c>
      <c r="G16" s="114"/>
      <c r="H16" s="114"/>
      <c r="I16" s="114"/>
      <c r="J16" s="114"/>
    </row>
    <row r="17" spans="1:10" s="113" customFormat="1" x14ac:dyDescent="0.3">
      <c r="A17" s="114"/>
      <c r="B17" s="54" t="s">
        <v>68</v>
      </c>
      <c r="C17" s="126">
        <v>258724512</v>
      </c>
      <c r="D17" s="119"/>
      <c r="E17" s="127">
        <v>74534854</v>
      </c>
      <c r="G17" s="114"/>
      <c r="H17" s="114"/>
      <c r="I17" s="114"/>
      <c r="J17" s="114"/>
    </row>
    <row r="18" spans="1:10" s="113" customFormat="1" x14ac:dyDescent="0.3">
      <c r="A18" s="114"/>
      <c r="B18" s="54" t="s">
        <v>55</v>
      </c>
      <c r="C18" s="126">
        <v>3310719818</v>
      </c>
      <c r="D18" s="119"/>
      <c r="E18" s="127">
        <v>3839143160</v>
      </c>
      <c r="G18" s="114"/>
      <c r="H18" s="114"/>
      <c r="I18" s="114"/>
      <c r="J18" s="114"/>
    </row>
    <row r="19" spans="1:10" s="113" customFormat="1" x14ac:dyDescent="0.3">
      <c r="A19" s="114"/>
      <c r="B19" s="54"/>
      <c r="C19" s="128">
        <f>SUM(C14:C18)</f>
        <v>113310101694</v>
      </c>
      <c r="D19" s="119"/>
      <c r="E19" s="128">
        <v>86539512143</v>
      </c>
      <c r="G19" s="114"/>
      <c r="H19" s="114"/>
      <c r="I19" s="114"/>
      <c r="J19" s="114"/>
    </row>
    <row r="20" spans="1:10" s="113" customFormat="1" x14ac:dyDescent="0.3">
      <c r="A20" s="114"/>
      <c r="B20" s="124" t="s">
        <v>56</v>
      </c>
      <c r="C20" s="126" t="s">
        <v>25</v>
      </c>
      <c r="D20" s="119"/>
      <c r="E20" s="127" t="s">
        <v>25</v>
      </c>
      <c r="G20" s="114"/>
      <c r="H20" s="114"/>
      <c r="I20" s="114"/>
      <c r="J20" s="114"/>
    </row>
    <row r="21" spans="1:10" s="113" customFormat="1" x14ac:dyDescent="0.3">
      <c r="A21" s="114"/>
      <c r="B21" s="54" t="s">
        <v>69</v>
      </c>
      <c r="C21" s="126">
        <v>-682295160264</v>
      </c>
      <c r="D21" s="119"/>
      <c r="E21" s="126">
        <v>-761291690848</v>
      </c>
      <c r="G21" s="114"/>
      <c r="H21" s="114"/>
      <c r="I21" s="114"/>
      <c r="J21" s="114"/>
    </row>
    <row r="22" spans="1:10" s="113" customFormat="1" x14ac:dyDescent="0.3">
      <c r="A22" s="114"/>
      <c r="B22" s="54" t="s">
        <v>1334</v>
      </c>
      <c r="C22" s="126">
        <v>9043078796</v>
      </c>
      <c r="D22" s="119"/>
      <c r="E22" s="126">
        <v>-13352075093</v>
      </c>
      <c r="G22" s="114"/>
      <c r="H22" s="114"/>
      <c r="I22" s="114"/>
      <c r="J22" s="114"/>
    </row>
    <row r="23" spans="1:10" s="113" customFormat="1" x14ac:dyDescent="0.3">
      <c r="A23" s="114"/>
      <c r="B23" s="54" t="s">
        <v>70</v>
      </c>
      <c r="C23" s="126">
        <v>-5844852555</v>
      </c>
      <c r="D23" s="119"/>
      <c r="E23" s="126">
        <v>-2940592928</v>
      </c>
      <c r="G23" s="114"/>
      <c r="H23" s="114"/>
      <c r="I23" s="114"/>
      <c r="J23" s="114"/>
    </row>
    <row r="24" spans="1:10" s="113" customFormat="1" x14ac:dyDescent="0.3">
      <c r="A24" s="114"/>
      <c r="B24" s="54" t="s">
        <v>71</v>
      </c>
      <c r="C24" s="126">
        <v>422454312498</v>
      </c>
      <c r="D24" s="119"/>
      <c r="E24" s="126">
        <v>717724101314</v>
      </c>
      <c r="G24" s="114"/>
      <c r="H24" s="114"/>
      <c r="I24" s="114"/>
      <c r="J24" s="114"/>
    </row>
    <row r="25" spans="1:10" s="113" customFormat="1" x14ac:dyDescent="0.3">
      <c r="A25" s="114"/>
      <c r="B25" s="54" t="s">
        <v>72</v>
      </c>
      <c r="C25" s="126">
        <v>-303354798</v>
      </c>
      <c r="D25" s="119"/>
      <c r="E25" s="126">
        <v>-407204581</v>
      </c>
      <c r="G25" s="114"/>
      <c r="H25" s="114"/>
      <c r="I25" s="114"/>
      <c r="J25" s="114"/>
    </row>
    <row r="26" spans="1:10" s="113" customFormat="1" x14ac:dyDescent="0.3">
      <c r="A26" s="114"/>
      <c r="B26" s="54" t="s">
        <v>73</v>
      </c>
      <c r="C26" s="126">
        <v>3635557658</v>
      </c>
      <c r="D26" s="119"/>
      <c r="E26" s="127">
        <v>780025110</v>
      </c>
      <c r="G26" s="114"/>
      <c r="H26" s="114"/>
      <c r="I26" s="114"/>
      <c r="J26" s="114"/>
    </row>
    <row r="27" spans="1:10" s="113" customFormat="1" x14ac:dyDescent="0.3">
      <c r="A27" s="114"/>
      <c r="B27" s="124" t="s">
        <v>74</v>
      </c>
      <c r="C27" s="128">
        <f>SUM(C21:C26)</f>
        <v>-253310418665</v>
      </c>
      <c r="D27" s="119"/>
      <c r="E27" s="128">
        <f>SUM(E21:E26)</f>
        <v>-59487437026</v>
      </c>
      <c r="G27" s="114"/>
      <c r="H27" s="114"/>
      <c r="I27" s="114"/>
      <c r="J27" s="114"/>
    </row>
    <row r="28" spans="1:10" s="113" customFormat="1" x14ac:dyDescent="0.3">
      <c r="A28" s="114"/>
      <c r="B28" s="124"/>
      <c r="C28" s="126"/>
      <c r="D28" s="119"/>
      <c r="E28" s="129"/>
      <c r="G28" s="114"/>
      <c r="H28" s="114"/>
      <c r="I28" s="114"/>
      <c r="J28" s="114"/>
    </row>
    <row r="29" spans="1:10" s="113" customFormat="1" x14ac:dyDescent="0.3">
      <c r="A29" s="114"/>
      <c r="B29" s="124" t="s">
        <v>57</v>
      </c>
      <c r="C29" s="126"/>
      <c r="D29" s="119"/>
      <c r="E29" s="127"/>
      <c r="G29" s="114"/>
      <c r="H29" s="114"/>
      <c r="I29" s="114"/>
      <c r="J29" s="114"/>
    </row>
    <row r="30" spans="1:10" s="113" customFormat="1" x14ac:dyDescent="0.3">
      <c r="A30" s="114"/>
      <c r="B30" s="54" t="s">
        <v>1335</v>
      </c>
      <c r="C30" s="126">
        <v>-22876869051</v>
      </c>
      <c r="D30" s="119"/>
      <c r="E30" s="126">
        <v>-47845322244</v>
      </c>
      <c r="G30" s="114"/>
      <c r="H30" s="114"/>
      <c r="I30" s="114"/>
      <c r="J30" s="114"/>
    </row>
    <row r="31" spans="1:10" s="113" customFormat="1" x14ac:dyDescent="0.3">
      <c r="A31" s="114"/>
      <c r="B31" s="54" t="s">
        <v>1336</v>
      </c>
      <c r="C31" s="126">
        <v>-4345343474</v>
      </c>
      <c r="D31" s="119"/>
      <c r="E31" s="126">
        <v>5622797765</v>
      </c>
      <c r="G31" s="114"/>
      <c r="H31" s="114"/>
      <c r="I31" s="114"/>
      <c r="J31" s="114"/>
    </row>
    <row r="32" spans="1:10" s="113" customFormat="1" x14ac:dyDescent="0.3">
      <c r="A32" s="114"/>
      <c r="B32" s="54" t="s">
        <v>75</v>
      </c>
      <c r="C32" s="126">
        <v>-5964649353</v>
      </c>
      <c r="D32" s="119"/>
      <c r="E32" s="126">
        <v>-2649110570</v>
      </c>
      <c r="G32" s="114"/>
      <c r="H32" s="114"/>
      <c r="I32" s="114"/>
      <c r="J32" s="114"/>
    </row>
    <row r="33" spans="1:10" s="113" customFormat="1" x14ac:dyDescent="0.3">
      <c r="A33" s="114"/>
      <c r="B33" s="124" t="s">
        <v>76</v>
      </c>
      <c r="C33" s="128">
        <f>SUM(C29:C32)</f>
        <v>-33186861878</v>
      </c>
      <c r="D33" s="119"/>
      <c r="E33" s="128">
        <f>SUM(E29:E32)</f>
        <v>-44871635049</v>
      </c>
      <c r="G33" s="114"/>
      <c r="H33" s="114"/>
      <c r="I33" s="114"/>
      <c r="J33" s="114"/>
    </row>
    <row r="34" spans="1:10" s="113" customFormat="1" x14ac:dyDescent="0.3">
      <c r="A34" s="114"/>
      <c r="B34" s="124"/>
      <c r="C34" s="126"/>
      <c r="D34" s="119"/>
      <c r="E34" s="129"/>
      <c r="G34" s="114"/>
      <c r="H34" s="114"/>
      <c r="I34" s="114"/>
      <c r="J34" s="114"/>
    </row>
    <row r="35" spans="1:10" s="113" customFormat="1" x14ac:dyDescent="0.3">
      <c r="A35" s="114"/>
      <c r="B35" s="124" t="s">
        <v>58</v>
      </c>
      <c r="C35" s="126"/>
      <c r="D35" s="119"/>
      <c r="E35" s="127"/>
      <c r="G35" s="114"/>
      <c r="H35" s="114"/>
      <c r="I35" s="114"/>
      <c r="J35" s="114"/>
    </row>
    <row r="36" spans="1:10" s="113" customFormat="1" x14ac:dyDescent="0.3">
      <c r="A36" s="114"/>
      <c r="B36" s="54" t="s">
        <v>59</v>
      </c>
      <c r="C36" s="126">
        <v>-125040000000</v>
      </c>
      <c r="D36" s="119"/>
      <c r="E36" s="126">
        <v>-35100000000</v>
      </c>
      <c r="G36" s="114"/>
      <c r="H36" s="114"/>
      <c r="I36" s="114"/>
      <c r="J36" s="114"/>
    </row>
    <row r="37" spans="1:10" s="113" customFormat="1" x14ac:dyDescent="0.3">
      <c r="A37" s="114"/>
      <c r="B37" s="124" t="s">
        <v>60</v>
      </c>
      <c r="C37" s="128">
        <f>SUM(C36:C36)</f>
        <v>-125040000000</v>
      </c>
      <c r="D37" s="119"/>
      <c r="E37" s="128">
        <f>SUM(E36:E36)</f>
        <v>-35100000000</v>
      </c>
      <c r="G37" s="114"/>
      <c r="H37" s="114"/>
      <c r="I37" s="114"/>
      <c r="J37" s="114"/>
    </row>
    <row r="38" spans="1:10" s="113" customFormat="1" x14ac:dyDescent="0.3">
      <c r="A38" s="114"/>
      <c r="B38" s="54"/>
      <c r="C38" s="126"/>
      <c r="D38" s="119"/>
      <c r="E38" s="127"/>
      <c r="G38" s="114"/>
      <c r="H38" s="114"/>
      <c r="I38" s="114"/>
      <c r="J38" s="114"/>
    </row>
    <row r="39" spans="1:10" s="113" customFormat="1" ht="15" thickBot="1" x14ac:dyDescent="0.35">
      <c r="A39" s="114"/>
      <c r="B39" s="124" t="s">
        <v>77</v>
      </c>
      <c r="C39" s="130">
        <f>+C11+C19+C27+C33+C37</f>
        <v>-109619437529</v>
      </c>
      <c r="D39" s="119"/>
      <c r="E39" s="131">
        <f>+E11+E19+E27+E33+E37</f>
        <v>88236158014</v>
      </c>
      <c r="G39" s="114"/>
      <c r="H39" s="114"/>
      <c r="I39" s="114"/>
      <c r="J39" s="114"/>
    </row>
    <row r="40" spans="1:10" s="113" customFormat="1" ht="15" thickTop="1" x14ac:dyDescent="0.3">
      <c r="A40" s="114"/>
      <c r="B40" s="54"/>
      <c r="C40" s="126"/>
      <c r="D40" s="119"/>
      <c r="E40" s="127"/>
      <c r="G40" s="114"/>
      <c r="H40" s="114"/>
      <c r="I40" s="114"/>
      <c r="J40" s="114"/>
    </row>
    <row r="41" spans="1:10" s="113" customFormat="1" x14ac:dyDescent="0.3">
      <c r="A41" s="114"/>
      <c r="B41" s="54" t="s">
        <v>61</v>
      </c>
      <c r="C41" s="126">
        <v>1114772731881</v>
      </c>
      <c r="D41" s="119"/>
      <c r="E41" s="127">
        <v>1026536573867</v>
      </c>
      <c r="G41" s="114"/>
      <c r="H41" s="114"/>
      <c r="I41" s="114"/>
      <c r="J41" s="114"/>
    </row>
    <row r="42" spans="1:10" s="113" customFormat="1" x14ac:dyDescent="0.3">
      <c r="A42" s="114"/>
      <c r="B42" s="54" t="s">
        <v>62</v>
      </c>
      <c r="C42" s="126">
        <v>1005153294352</v>
      </c>
      <c r="D42" s="119"/>
      <c r="E42" s="127">
        <v>1114772731881</v>
      </c>
      <c r="G42" s="114"/>
      <c r="H42" s="114"/>
      <c r="I42" s="114"/>
      <c r="J42" s="114"/>
    </row>
    <row r="43" spans="1:10" s="113" customFormat="1" x14ac:dyDescent="0.3">
      <c r="A43" s="114"/>
      <c r="B43" s="54"/>
      <c r="C43" s="126" t="s">
        <v>25</v>
      </c>
      <c r="D43" s="119"/>
      <c r="E43" s="127" t="s">
        <v>25</v>
      </c>
      <c r="G43" s="114"/>
      <c r="H43" s="114"/>
      <c r="I43" s="114"/>
      <c r="J43" s="114"/>
    </row>
    <row r="44" spans="1:10" s="113" customFormat="1" ht="15" thickBot="1" x14ac:dyDescent="0.35">
      <c r="A44" s="114"/>
      <c r="B44" s="124" t="s">
        <v>77</v>
      </c>
      <c r="C44" s="130">
        <f>+C42-C41</f>
        <v>-109619437529</v>
      </c>
      <c r="D44" s="119"/>
      <c r="E44" s="131">
        <v>88236158014</v>
      </c>
      <c r="G44" s="114"/>
      <c r="H44" s="114"/>
      <c r="I44" s="114"/>
      <c r="J44" s="114"/>
    </row>
    <row r="45" spans="1:10" s="113" customFormat="1" ht="15" thickTop="1" x14ac:dyDescent="0.3">
      <c r="A45" s="114"/>
      <c r="B45" s="132"/>
      <c r="C45" s="133"/>
      <c r="D45" s="119"/>
      <c r="E45" s="133"/>
      <c r="G45" s="114"/>
      <c r="H45" s="114"/>
      <c r="I45" s="114"/>
      <c r="J45" s="114"/>
    </row>
    <row r="46" spans="1:10" s="113" customFormat="1" x14ac:dyDescent="0.3">
      <c r="A46" s="114"/>
      <c r="B46" s="132" t="s">
        <v>1337</v>
      </c>
      <c r="C46" s="133"/>
      <c r="D46" s="119"/>
      <c r="E46" s="133"/>
      <c r="G46" s="114"/>
      <c r="H46" s="114"/>
      <c r="I46" s="114"/>
      <c r="J46" s="114"/>
    </row>
    <row r="47" spans="1:10" s="113" customFormat="1" x14ac:dyDescent="0.3">
      <c r="A47" s="114"/>
      <c r="B47" s="132"/>
      <c r="C47" s="133"/>
      <c r="D47" s="119"/>
      <c r="E47" s="133"/>
      <c r="G47" s="114"/>
      <c r="H47" s="114"/>
      <c r="I47" s="114"/>
      <c r="J47" s="114"/>
    </row>
    <row r="48" spans="1:10" s="113" customFormat="1" ht="31.5" customHeight="1" x14ac:dyDescent="0.3">
      <c r="A48" s="114"/>
      <c r="B48" s="313" t="s">
        <v>1338</v>
      </c>
      <c r="C48" s="314"/>
      <c r="D48" s="314"/>
      <c r="E48" s="315"/>
      <c r="G48" s="114"/>
      <c r="H48" s="114"/>
      <c r="I48" s="114"/>
      <c r="J48" s="114"/>
    </row>
  </sheetData>
  <mergeCells count="4">
    <mergeCell ref="B48:E48"/>
    <mergeCell ref="B1:C1"/>
    <mergeCell ref="B7:C7"/>
    <mergeCell ref="B2:F2"/>
  </mergeCells>
  <pageMargins left="0.70866141732283505" right="0.70866141732283505" top="0.74803149606299202" bottom="0.74803149606299202" header="0.31496062992126" footer="0.31496062992126"/>
  <pageSetup paperSize="9" scale="77"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7"/>
  <sheetViews>
    <sheetView zoomScale="70" zoomScaleNormal="70" zoomScaleSheetLayoutView="70" workbookViewId="0"/>
  </sheetViews>
  <sheetFormatPr defaultColWidth="9.21875" defaultRowHeight="13.8" x14ac:dyDescent="0.25"/>
  <cols>
    <col min="1" max="1" width="1.77734375" style="85" customWidth="1"/>
    <col min="2" max="2" width="50.21875" style="85" customWidth="1"/>
    <col min="3" max="3" width="16.21875" style="84" customWidth="1"/>
    <col min="4" max="4" width="17.77734375" style="84" customWidth="1"/>
    <col min="5" max="8" width="15.77734375" style="84" customWidth="1"/>
    <col min="9" max="9" width="19.77734375" style="84" customWidth="1"/>
    <col min="10" max="16384" width="9.21875" style="85"/>
  </cols>
  <sheetData>
    <row r="1" spans="2:9" x14ac:dyDescent="0.25">
      <c r="B1" s="83" t="s">
        <v>1248</v>
      </c>
    </row>
    <row r="3" spans="2:9" x14ac:dyDescent="0.25">
      <c r="B3" s="86"/>
      <c r="C3" s="87"/>
      <c r="D3" s="87"/>
      <c r="E3" s="87"/>
      <c r="F3" s="87"/>
      <c r="G3" s="87"/>
      <c r="H3" s="87"/>
      <c r="I3" s="87"/>
    </row>
    <row r="4" spans="2:9" x14ac:dyDescent="0.25">
      <c r="B4" s="319" t="s">
        <v>1300</v>
      </c>
      <c r="C4" s="319"/>
      <c r="D4" s="319"/>
      <c r="E4" s="319"/>
      <c r="F4" s="319"/>
      <c r="G4" s="319"/>
      <c r="H4" s="319"/>
      <c r="I4" s="319"/>
    </row>
    <row r="5" spans="2:9" x14ac:dyDescent="0.25">
      <c r="B5" s="9" t="s">
        <v>1251</v>
      </c>
      <c r="C5" s="88"/>
      <c r="D5" s="88"/>
      <c r="E5" s="88"/>
      <c r="F5" s="88"/>
      <c r="G5" s="88"/>
      <c r="H5" s="88"/>
      <c r="I5" s="88"/>
    </row>
    <row r="6" spans="2:9" x14ac:dyDescent="0.25">
      <c r="B6" s="9" t="s">
        <v>1252</v>
      </c>
      <c r="C6" s="88"/>
      <c r="D6" s="88"/>
      <c r="E6" s="88"/>
      <c r="F6" s="88"/>
      <c r="G6" s="88"/>
      <c r="H6" s="88"/>
      <c r="I6" s="88"/>
    </row>
    <row r="7" spans="2:9" x14ac:dyDescent="0.25">
      <c r="B7" s="9"/>
      <c r="C7" s="88"/>
      <c r="D7" s="88"/>
      <c r="E7" s="88"/>
      <c r="F7" s="88"/>
      <c r="G7" s="88"/>
      <c r="H7" s="88"/>
      <c r="I7" s="88"/>
    </row>
    <row r="8" spans="2:9" x14ac:dyDescent="0.25">
      <c r="B8" s="89"/>
      <c r="C8" s="90" t="s">
        <v>1301</v>
      </c>
      <c r="D8" s="90" t="s">
        <v>1302</v>
      </c>
      <c r="E8" s="90" t="s">
        <v>1303</v>
      </c>
      <c r="F8" s="90" t="s">
        <v>1304</v>
      </c>
      <c r="G8" s="90" t="s">
        <v>1305</v>
      </c>
      <c r="H8" s="90" t="s">
        <v>1306</v>
      </c>
      <c r="I8" s="320" t="s">
        <v>130</v>
      </c>
    </row>
    <row r="9" spans="2:9" x14ac:dyDescent="0.25">
      <c r="B9" s="91" t="s">
        <v>1307</v>
      </c>
      <c r="C9" s="92" t="s">
        <v>1308</v>
      </c>
      <c r="D9" s="92" t="s">
        <v>1309</v>
      </c>
      <c r="E9" s="92" t="s">
        <v>1310</v>
      </c>
      <c r="F9" s="92" t="s">
        <v>1311</v>
      </c>
      <c r="G9" s="92" t="s">
        <v>1312</v>
      </c>
      <c r="H9" s="92" t="s">
        <v>1313</v>
      </c>
      <c r="I9" s="321"/>
    </row>
    <row r="10" spans="2:9" ht="5.55" customHeight="1" x14ac:dyDescent="0.25">
      <c r="B10" s="93"/>
      <c r="C10" s="94"/>
      <c r="D10" s="94"/>
      <c r="E10" s="94"/>
      <c r="F10" s="94"/>
      <c r="G10" s="94"/>
      <c r="H10" s="94"/>
      <c r="I10" s="94"/>
    </row>
    <row r="11" spans="2:9" x14ac:dyDescent="0.25">
      <c r="B11" s="95" t="s">
        <v>1314</v>
      </c>
      <c r="C11" s="96">
        <v>147414000000</v>
      </c>
      <c r="D11" s="96">
        <v>0</v>
      </c>
      <c r="E11" s="96">
        <v>8121866452</v>
      </c>
      <c r="F11" s="96">
        <v>147414000000</v>
      </c>
      <c r="G11" s="96">
        <v>137358691763</v>
      </c>
      <c r="H11" s="96">
        <v>116131181803</v>
      </c>
      <c r="I11" s="96">
        <v>556439740018</v>
      </c>
    </row>
    <row r="12" spans="2:9" x14ac:dyDescent="0.25">
      <c r="B12" s="97"/>
      <c r="C12" s="98"/>
      <c r="D12" s="98"/>
      <c r="E12" s="98"/>
      <c r="F12" s="98"/>
      <c r="G12" s="98"/>
      <c r="H12" s="98"/>
      <c r="I12" s="98"/>
    </row>
    <row r="13" spans="2:9" x14ac:dyDescent="0.25">
      <c r="B13" s="99" t="s">
        <v>1315</v>
      </c>
      <c r="C13" s="100"/>
      <c r="D13" s="100"/>
      <c r="E13" s="100"/>
      <c r="F13" s="100"/>
      <c r="G13" s="101">
        <v>116131181803</v>
      </c>
      <c r="H13" s="101">
        <v>-116131181803</v>
      </c>
      <c r="I13" s="102">
        <v>0</v>
      </c>
    </row>
    <row r="14" spans="2:9" x14ac:dyDescent="0.25">
      <c r="B14" s="99" t="s">
        <v>1316</v>
      </c>
      <c r="C14" s="100"/>
      <c r="D14" s="100"/>
      <c r="E14" s="100"/>
      <c r="F14" s="100"/>
      <c r="G14" s="100">
        <v>-35100000000</v>
      </c>
      <c r="H14" s="101"/>
      <c r="I14" s="102">
        <v>-35100000000</v>
      </c>
    </row>
    <row r="15" spans="2:9" x14ac:dyDescent="0.25">
      <c r="B15" s="99" t="s">
        <v>1317</v>
      </c>
      <c r="C15" s="100"/>
      <c r="D15" s="100"/>
      <c r="E15" s="100">
        <v>495376254</v>
      </c>
      <c r="F15" s="100"/>
      <c r="G15" s="100"/>
      <c r="H15" s="100"/>
      <c r="I15" s="102">
        <v>495376254</v>
      </c>
    </row>
    <row r="16" spans="2:9" x14ac:dyDescent="0.25">
      <c r="B16" s="99" t="s">
        <v>1318</v>
      </c>
      <c r="C16" s="100"/>
      <c r="D16" s="100">
        <v>40000000000</v>
      </c>
      <c r="E16" s="100"/>
      <c r="F16" s="100"/>
      <c r="G16" s="100">
        <v>-40000000000</v>
      </c>
      <c r="H16" s="101"/>
      <c r="I16" s="102">
        <v>0</v>
      </c>
    </row>
    <row r="17" spans="2:9" x14ac:dyDescent="0.25">
      <c r="B17" s="99" t="s">
        <v>1319</v>
      </c>
      <c r="C17" s="103"/>
      <c r="D17" s="103"/>
      <c r="E17" s="103"/>
      <c r="F17" s="104"/>
      <c r="G17" s="103"/>
      <c r="H17" s="103">
        <v>141155717946</v>
      </c>
      <c r="I17" s="102">
        <v>141155717946</v>
      </c>
    </row>
    <row r="18" spans="2:9" x14ac:dyDescent="0.25">
      <c r="B18" s="95" t="s">
        <v>1320</v>
      </c>
      <c r="C18" s="96">
        <v>147414000000</v>
      </c>
      <c r="D18" s="96">
        <v>40000000000</v>
      </c>
      <c r="E18" s="96">
        <v>8617242706</v>
      </c>
      <c r="F18" s="96">
        <v>147414000000</v>
      </c>
      <c r="G18" s="96">
        <v>178389873566</v>
      </c>
      <c r="H18" s="96">
        <v>141155717946</v>
      </c>
      <c r="I18" s="96">
        <v>662990834218</v>
      </c>
    </row>
    <row r="19" spans="2:9" x14ac:dyDescent="0.25">
      <c r="B19" s="105"/>
      <c r="C19" s="106"/>
      <c r="D19" s="106"/>
      <c r="E19" s="106"/>
      <c r="F19" s="106"/>
      <c r="G19" s="106"/>
      <c r="H19" s="106"/>
      <c r="I19" s="107"/>
    </row>
    <row r="20" spans="2:9" x14ac:dyDescent="0.25">
      <c r="B20" s="99" t="s">
        <v>1321</v>
      </c>
      <c r="C20" s="100">
        <v>40000000000</v>
      </c>
      <c r="D20" s="100">
        <v>-40000000000</v>
      </c>
      <c r="E20" s="100"/>
      <c r="F20" s="100"/>
      <c r="G20" s="100"/>
      <c r="H20" s="100"/>
      <c r="I20" s="102">
        <v>0</v>
      </c>
    </row>
    <row r="21" spans="2:9" x14ac:dyDescent="0.25">
      <c r="B21" s="99" t="s">
        <v>1317</v>
      </c>
      <c r="C21" s="100"/>
      <c r="D21" s="100"/>
      <c r="E21" s="100">
        <v>396933567</v>
      </c>
      <c r="F21" s="100"/>
      <c r="G21" s="100"/>
      <c r="H21" s="100"/>
      <c r="I21" s="102">
        <v>396933567</v>
      </c>
    </row>
    <row r="22" spans="2:9" x14ac:dyDescent="0.25">
      <c r="B22" s="99" t="s">
        <v>1322</v>
      </c>
      <c r="C22" s="100"/>
      <c r="D22" s="100"/>
      <c r="E22" s="100"/>
      <c r="F22" s="101">
        <v>40000000000</v>
      </c>
      <c r="G22" s="101">
        <v>-40000000000</v>
      </c>
      <c r="H22" s="101"/>
      <c r="I22" s="102">
        <v>0</v>
      </c>
    </row>
    <row r="23" spans="2:9" x14ac:dyDescent="0.25">
      <c r="B23" s="99" t="s">
        <v>1315</v>
      </c>
      <c r="C23" s="100"/>
      <c r="D23" s="100"/>
      <c r="E23" s="100"/>
      <c r="F23" s="100"/>
      <c r="G23" s="101">
        <v>141155717946</v>
      </c>
      <c r="H23" s="101">
        <v>-141155717946</v>
      </c>
      <c r="I23" s="102">
        <v>0</v>
      </c>
    </row>
    <row r="24" spans="2:9" x14ac:dyDescent="0.25">
      <c r="B24" s="99" t="s">
        <v>1323</v>
      </c>
      <c r="C24" s="100"/>
      <c r="D24" s="100"/>
      <c r="E24" s="100"/>
      <c r="F24" s="100"/>
      <c r="G24" s="100">
        <v>-125040000000</v>
      </c>
      <c r="H24" s="101"/>
      <c r="I24" s="102">
        <v>-125040000000</v>
      </c>
    </row>
    <row r="25" spans="2:9" x14ac:dyDescent="0.25">
      <c r="B25" s="99" t="s">
        <v>1319</v>
      </c>
      <c r="C25" s="100"/>
      <c r="D25" s="100"/>
      <c r="E25" s="100"/>
      <c r="F25" s="100"/>
      <c r="G25" s="100"/>
      <c r="H25" s="101">
        <v>188607741320</v>
      </c>
      <c r="I25" s="102">
        <v>188607741320</v>
      </c>
    </row>
    <row r="26" spans="2:9" x14ac:dyDescent="0.25">
      <c r="B26" s="95" t="s">
        <v>1324</v>
      </c>
      <c r="C26" s="96">
        <v>187414000000</v>
      </c>
      <c r="D26" s="96">
        <v>0</v>
      </c>
      <c r="E26" s="96">
        <v>9014176273</v>
      </c>
      <c r="F26" s="96">
        <v>187414000000</v>
      </c>
      <c r="G26" s="96">
        <v>154505591512</v>
      </c>
      <c r="H26" s="96">
        <v>188607741320</v>
      </c>
      <c r="I26" s="96">
        <v>726955509105</v>
      </c>
    </row>
    <row r="27" spans="2:9" s="110" customFormat="1" ht="12" x14ac:dyDescent="0.25">
      <c r="B27" s="15"/>
      <c r="C27" s="108"/>
      <c r="D27" s="108"/>
      <c r="E27" s="108"/>
      <c r="F27" s="108"/>
      <c r="G27" s="108"/>
      <c r="H27" s="108"/>
      <c r="I27" s="108"/>
    </row>
    <row r="28" spans="2:9" s="110" customFormat="1" ht="12" x14ac:dyDescent="0.25">
      <c r="B28" s="17" t="s">
        <v>1325</v>
      </c>
      <c r="C28" s="108"/>
      <c r="D28" s="108"/>
      <c r="E28" s="108"/>
      <c r="F28" s="108"/>
      <c r="G28" s="108"/>
      <c r="H28" s="108"/>
      <c r="I28" s="108"/>
    </row>
    <row r="29" spans="2:9" s="110" customFormat="1" ht="12" x14ac:dyDescent="0.25">
      <c r="B29" s="17" t="s">
        <v>1326</v>
      </c>
      <c r="C29" s="108"/>
      <c r="D29" s="108"/>
      <c r="E29" s="108"/>
      <c r="F29" s="108"/>
      <c r="G29" s="108"/>
      <c r="H29" s="108"/>
      <c r="I29" s="108"/>
    </row>
    <row r="30" spans="2:9" s="110" customFormat="1" ht="12" x14ac:dyDescent="0.25">
      <c r="B30" s="17" t="s">
        <v>1327</v>
      </c>
      <c r="C30" s="109"/>
      <c r="D30" s="109"/>
      <c r="E30" s="109"/>
      <c r="F30" s="109"/>
      <c r="G30" s="109"/>
      <c r="H30" s="109"/>
      <c r="I30" s="109"/>
    </row>
    <row r="31" spans="2:9" s="110" customFormat="1" ht="12" x14ac:dyDescent="0.25">
      <c r="B31" s="17" t="s">
        <v>1328</v>
      </c>
      <c r="C31" s="109"/>
      <c r="D31" s="109"/>
      <c r="E31" s="109"/>
      <c r="F31" s="109"/>
      <c r="G31" s="109"/>
      <c r="H31" s="109"/>
      <c r="I31" s="109"/>
    </row>
    <row r="32" spans="2:9" s="110" customFormat="1" ht="12" x14ac:dyDescent="0.25">
      <c r="B32" s="17" t="s">
        <v>1329</v>
      </c>
      <c r="C32" s="111"/>
      <c r="D32" s="109"/>
      <c r="E32" s="109"/>
      <c r="F32" s="109"/>
      <c r="G32" s="109"/>
      <c r="H32" s="109"/>
      <c r="I32" s="109"/>
    </row>
    <row r="33" spans="2:9" s="110" customFormat="1" ht="12" x14ac:dyDescent="0.25">
      <c r="B33" s="17" t="s">
        <v>1330</v>
      </c>
      <c r="C33" s="109"/>
      <c r="D33" s="109"/>
      <c r="E33" s="109"/>
      <c r="F33" s="109"/>
      <c r="G33" s="109"/>
      <c r="H33" s="109"/>
      <c r="I33" s="109"/>
    </row>
    <row r="34" spans="2:9" s="110" customFormat="1" ht="12" x14ac:dyDescent="0.25">
      <c r="B34" s="17"/>
      <c r="C34" s="109"/>
      <c r="D34" s="109"/>
      <c r="E34" s="109"/>
      <c r="F34" s="109"/>
      <c r="G34" s="109"/>
      <c r="H34" s="109"/>
      <c r="I34" s="109"/>
    </row>
    <row r="35" spans="2:9" s="110" customFormat="1" ht="12" x14ac:dyDescent="0.25">
      <c r="B35" s="17" t="s">
        <v>1287</v>
      </c>
      <c r="C35" s="109"/>
      <c r="D35" s="109"/>
      <c r="E35" s="109"/>
      <c r="F35" s="109"/>
      <c r="G35" s="109"/>
      <c r="H35" s="109"/>
      <c r="I35" s="109"/>
    </row>
    <row r="36" spans="2:9" s="110" customFormat="1" ht="12" x14ac:dyDescent="0.25">
      <c r="C36" s="109"/>
      <c r="D36" s="109"/>
      <c r="E36" s="109"/>
      <c r="F36" s="109"/>
      <c r="G36" s="109"/>
      <c r="H36" s="109"/>
      <c r="I36" s="109"/>
    </row>
    <row r="37" spans="2:9" s="110" customFormat="1" ht="31.95" customHeight="1" x14ac:dyDescent="0.25">
      <c r="B37" s="322" t="s">
        <v>1338</v>
      </c>
      <c r="C37" s="323"/>
      <c r="D37" s="323"/>
      <c r="E37" s="324"/>
      <c r="F37" s="111"/>
      <c r="G37" s="111"/>
      <c r="H37" s="111"/>
      <c r="I37" s="111"/>
    </row>
  </sheetData>
  <mergeCells count="3">
    <mergeCell ref="B4:I4"/>
    <mergeCell ref="I8:I9"/>
    <mergeCell ref="B37:E37"/>
  </mergeCells>
  <pageMargins left="0.70866141732283505" right="0.70866141732283505" top="0.74803149606299202" bottom="0.74803149606299202" header="0.31496062992126" footer="0.31496062992126"/>
  <pageSetup paperSize="9" scale="73" orientation="landscape"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8"/>
  <sheetViews>
    <sheetView showGridLines="0" zoomScale="65" zoomScaleNormal="65" workbookViewId="0"/>
  </sheetViews>
  <sheetFormatPr defaultColWidth="11.5546875" defaultRowHeight="11.4" x14ac:dyDescent="0.2"/>
  <cols>
    <col min="1" max="1" width="2" style="1" customWidth="1"/>
    <col min="2" max="2" width="5.21875" style="1" customWidth="1"/>
    <col min="3" max="3" width="38.21875" style="1" customWidth="1"/>
    <col min="4" max="4" width="17.5546875" style="1" customWidth="1"/>
    <col min="5" max="5" width="21.77734375" style="1" customWidth="1"/>
    <col min="6" max="6" width="18.77734375" style="1" customWidth="1"/>
    <col min="7" max="7" width="22.77734375" style="1" customWidth="1"/>
    <col min="8" max="8" width="19.5546875" style="1" customWidth="1"/>
    <col min="9" max="9" width="18.21875" style="1" customWidth="1"/>
    <col min="10" max="16384" width="11.5546875" style="1"/>
  </cols>
  <sheetData>
    <row r="1" spans="1:9" ht="31.8" x14ac:dyDescent="0.5">
      <c r="A1" s="134"/>
      <c r="B1" s="134"/>
      <c r="C1" s="135" t="s">
        <v>1246</v>
      </c>
    </row>
    <row r="2" spans="1:9" ht="16.5" customHeight="1" x14ac:dyDescent="0.25">
      <c r="B2" s="373"/>
      <c r="C2" s="373"/>
      <c r="D2" s="373"/>
      <c r="E2" s="373"/>
      <c r="F2" s="373"/>
      <c r="G2" s="373"/>
      <c r="H2" s="373"/>
      <c r="I2" s="373"/>
    </row>
    <row r="3" spans="1:9" ht="15.6" x14ac:dyDescent="0.3">
      <c r="B3" s="374" t="s">
        <v>78</v>
      </c>
      <c r="C3" s="374"/>
      <c r="D3" s="374"/>
      <c r="E3" s="374"/>
      <c r="F3" s="374"/>
      <c r="G3" s="374"/>
      <c r="H3" s="374"/>
      <c r="I3" s="374"/>
    </row>
    <row r="4" spans="1:9" ht="12.75" customHeight="1" x14ac:dyDescent="0.25">
      <c r="A4" s="136"/>
      <c r="B4" s="373" t="s">
        <v>1247</v>
      </c>
      <c r="C4" s="373"/>
      <c r="D4" s="373"/>
      <c r="E4" s="373"/>
      <c r="F4" s="373"/>
      <c r="G4" s="373"/>
      <c r="H4" s="373"/>
      <c r="I4" s="373"/>
    </row>
    <row r="6" spans="1:9" s="2" customFormat="1" ht="12.75" customHeight="1" x14ac:dyDescent="0.25">
      <c r="A6" s="1"/>
      <c r="C6" s="3" t="s">
        <v>79</v>
      </c>
      <c r="D6" s="329" t="s">
        <v>80</v>
      </c>
      <c r="E6" s="329"/>
      <c r="F6" s="329"/>
      <c r="G6" s="329"/>
      <c r="H6" s="329"/>
      <c r="I6" s="329"/>
    </row>
    <row r="7" spans="1:9" s="2" customFormat="1" ht="12" x14ac:dyDescent="0.25">
      <c r="A7" s="1"/>
      <c r="B7" s="1"/>
      <c r="C7" s="137"/>
      <c r="D7" s="1"/>
      <c r="E7" s="1"/>
      <c r="F7" s="1"/>
      <c r="G7" s="1"/>
      <c r="H7" s="1"/>
      <c r="I7" s="1"/>
    </row>
    <row r="8" spans="1:9" ht="27" customHeight="1" x14ac:dyDescent="0.2">
      <c r="C8" s="330" t="s">
        <v>787</v>
      </c>
      <c r="D8" s="330"/>
      <c r="E8" s="330"/>
      <c r="F8" s="330"/>
      <c r="G8" s="330"/>
      <c r="H8" s="330"/>
      <c r="I8" s="330"/>
    </row>
    <row r="9" spans="1:9" x14ac:dyDescent="0.2">
      <c r="C9" s="137"/>
    </row>
    <row r="10" spans="1:9" ht="22.5" customHeight="1" x14ac:dyDescent="0.2">
      <c r="C10" s="330" t="s">
        <v>788</v>
      </c>
      <c r="D10" s="330"/>
      <c r="E10" s="330"/>
      <c r="F10" s="330"/>
      <c r="G10" s="330"/>
      <c r="H10" s="330"/>
      <c r="I10" s="330"/>
    </row>
    <row r="11" spans="1:9" s="138" customFormat="1" x14ac:dyDescent="0.2">
      <c r="C11" s="137"/>
      <c r="D11" s="1"/>
      <c r="E11" s="1"/>
      <c r="F11" s="1"/>
      <c r="G11" s="1"/>
      <c r="H11" s="1"/>
      <c r="I11" s="1"/>
    </row>
    <row r="12" spans="1:9" s="2" customFormat="1" ht="12.75" customHeight="1" x14ac:dyDescent="0.25">
      <c r="A12" s="1"/>
      <c r="C12" s="3" t="s">
        <v>81</v>
      </c>
      <c r="D12" s="329" t="s">
        <v>82</v>
      </c>
      <c r="E12" s="329"/>
      <c r="F12" s="329"/>
      <c r="G12" s="329"/>
      <c r="H12" s="329"/>
      <c r="I12" s="329"/>
    </row>
    <row r="13" spans="1:9" ht="12" x14ac:dyDescent="0.2">
      <c r="C13" s="139"/>
    </row>
    <row r="14" spans="1:9" s="138" customFormat="1" ht="12.75" customHeight="1" x14ac:dyDescent="0.2">
      <c r="B14" s="3" t="s">
        <v>790</v>
      </c>
      <c r="C14" s="329" t="s">
        <v>789</v>
      </c>
      <c r="D14" s="329"/>
      <c r="E14" s="329"/>
      <c r="F14" s="329"/>
      <c r="G14" s="329"/>
      <c r="H14" s="329"/>
      <c r="I14" s="329"/>
    </row>
    <row r="15" spans="1:9" s="138" customFormat="1" x14ac:dyDescent="0.2">
      <c r="C15" s="137"/>
      <c r="D15" s="1"/>
      <c r="E15" s="1"/>
      <c r="F15" s="1"/>
      <c r="G15" s="1"/>
      <c r="H15" s="1"/>
      <c r="I15" s="1"/>
    </row>
    <row r="16" spans="1:9" ht="40.5" customHeight="1" x14ac:dyDescent="0.2">
      <c r="C16" s="330" t="s">
        <v>802</v>
      </c>
      <c r="D16" s="330"/>
      <c r="E16" s="330"/>
      <c r="F16" s="330"/>
      <c r="G16" s="330"/>
      <c r="H16" s="330"/>
      <c r="I16" s="330"/>
    </row>
    <row r="17" spans="2:9" s="138" customFormat="1" x14ac:dyDescent="0.2">
      <c r="C17" s="140"/>
      <c r="D17" s="1"/>
      <c r="E17" s="1"/>
      <c r="F17" s="1"/>
      <c r="G17" s="1"/>
      <c r="H17" s="1"/>
      <c r="I17" s="1"/>
    </row>
    <row r="18" spans="2:9" ht="40.5" customHeight="1" x14ac:dyDescent="0.2">
      <c r="C18" s="330" t="s">
        <v>799</v>
      </c>
      <c r="D18" s="330"/>
      <c r="E18" s="330"/>
      <c r="F18" s="330"/>
      <c r="G18" s="330"/>
      <c r="H18" s="330"/>
      <c r="I18" s="330"/>
    </row>
    <row r="19" spans="2:9" s="138" customFormat="1" x14ac:dyDescent="0.2">
      <c r="C19" s="140"/>
      <c r="D19" s="1"/>
      <c r="E19" s="1"/>
      <c r="F19" s="1"/>
      <c r="G19" s="1"/>
      <c r="H19" s="1"/>
      <c r="I19" s="1"/>
    </row>
    <row r="20" spans="2:9" ht="41.25" customHeight="1" x14ac:dyDescent="0.2">
      <c r="C20" s="330" t="s">
        <v>800</v>
      </c>
      <c r="D20" s="330"/>
      <c r="E20" s="330"/>
      <c r="F20" s="330"/>
      <c r="G20" s="330"/>
      <c r="H20" s="330"/>
      <c r="I20" s="330"/>
    </row>
    <row r="21" spans="2:9" s="138" customFormat="1" x14ac:dyDescent="0.2">
      <c r="C21" s="140"/>
      <c r="D21" s="1"/>
      <c r="E21" s="1"/>
      <c r="F21" s="1"/>
      <c r="G21" s="1"/>
      <c r="H21" s="1"/>
      <c r="I21" s="1"/>
    </row>
    <row r="22" spans="2:9" ht="25.5" customHeight="1" x14ac:dyDescent="0.2">
      <c r="C22" s="330" t="s">
        <v>801</v>
      </c>
      <c r="D22" s="330"/>
      <c r="E22" s="330"/>
      <c r="F22" s="330"/>
      <c r="G22" s="330"/>
      <c r="H22" s="330"/>
      <c r="I22" s="330"/>
    </row>
    <row r="23" spans="2:9" x14ac:dyDescent="0.2">
      <c r="C23" s="140"/>
    </row>
    <row r="24" spans="2:9" ht="12.75" customHeight="1" x14ac:dyDescent="0.2">
      <c r="C24" s="330" t="s">
        <v>796</v>
      </c>
      <c r="D24" s="330"/>
      <c r="E24" s="330"/>
      <c r="F24" s="330"/>
      <c r="G24" s="330"/>
      <c r="H24" s="330"/>
      <c r="I24" s="330"/>
    </row>
    <row r="25" spans="2:9" ht="12" x14ac:dyDescent="0.2">
      <c r="C25" s="3"/>
    </row>
    <row r="26" spans="2:9" s="138" customFormat="1" ht="12.75" customHeight="1" x14ac:dyDescent="0.2">
      <c r="B26" s="3" t="s">
        <v>791</v>
      </c>
      <c r="C26" s="329" t="s">
        <v>83</v>
      </c>
      <c r="D26" s="329"/>
      <c r="E26" s="329"/>
      <c r="F26" s="329"/>
      <c r="G26" s="329"/>
      <c r="H26" s="329"/>
      <c r="I26" s="329"/>
    </row>
    <row r="27" spans="2:9" x14ac:dyDescent="0.2">
      <c r="C27" s="137"/>
    </row>
    <row r="28" spans="2:9" ht="25.5" customHeight="1" x14ac:dyDescent="0.2">
      <c r="C28" s="330" t="s">
        <v>797</v>
      </c>
      <c r="D28" s="330"/>
      <c r="E28" s="330"/>
      <c r="F28" s="330"/>
      <c r="G28" s="330"/>
      <c r="H28" s="330"/>
      <c r="I28" s="330"/>
    </row>
    <row r="29" spans="2:9" x14ac:dyDescent="0.2">
      <c r="C29" s="137"/>
    </row>
    <row r="30" spans="2:9" ht="56.25" customHeight="1" x14ac:dyDescent="0.2">
      <c r="C30" s="330" t="s">
        <v>798</v>
      </c>
      <c r="D30" s="330"/>
      <c r="E30" s="330"/>
      <c r="F30" s="330"/>
      <c r="G30" s="330"/>
      <c r="H30" s="330"/>
      <c r="I30" s="330"/>
    </row>
    <row r="31" spans="2:9" x14ac:dyDescent="0.2">
      <c r="C31" s="140"/>
    </row>
    <row r="32" spans="2:9" x14ac:dyDescent="0.2">
      <c r="C32" s="330" t="s">
        <v>803</v>
      </c>
      <c r="D32" s="330"/>
      <c r="E32" s="330"/>
      <c r="F32" s="330"/>
      <c r="G32" s="330"/>
      <c r="H32" s="330"/>
      <c r="I32" s="330"/>
    </row>
    <row r="33" spans="2:9" x14ac:dyDescent="0.2">
      <c r="C33" s="137"/>
    </row>
    <row r="34" spans="2:9" ht="12" customHeight="1" x14ac:dyDescent="0.2">
      <c r="C34" s="330" t="s">
        <v>804</v>
      </c>
      <c r="D34" s="330"/>
      <c r="E34" s="330"/>
      <c r="F34" s="330"/>
      <c r="G34" s="330"/>
      <c r="H34" s="330"/>
      <c r="I34" s="330"/>
    </row>
    <row r="35" spans="2:9" ht="12" customHeight="1" x14ac:dyDescent="0.2">
      <c r="C35" s="137"/>
    </row>
    <row r="36" spans="2:9" x14ac:dyDescent="0.2">
      <c r="C36" s="330" t="s">
        <v>805</v>
      </c>
      <c r="D36" s="330"/>
      <c r="E36" s="330"/>
      <c r="F36" s="330"/>
      <c r="G36" s="330"/>
      <c r="H36" s="330"/>
      <c r="I36" s="330"/>
    </row>
    <row r="37" spans="2:9" x14ac:dyDescent="0.2">
      <c r="C37" s="137"/>
    </row>
    <row r="38" spans="2:9" x14ac:dyDescent="0.2">
      <c r="C38" s="330" t="s">
        <v>806</v>
      </c>
      <c r="D38" s="330"/>
      <c r="E38" s="330"/>
      <c r="F38" s="330"/>
      <c r="G38" s="330"/>
      <c r="H38" s="330"/>
      <c r="I38" s="330"/>
    </row>
    <row r="39" spans="2:9" x14ac:dyDescent="0.2">
      <c r="C39" s="137"/>
    </row>
    <row r="40" spans="2:9" x14ac:dyDescent="0.2">
      <c r="C40" s="330" t="s">
        <v>807</v>
      </c>
      <c r="D40" s="330"/>
      <c r="E40" s="330"/>
      <c r="F40" s="330"/>
      <c r="G40" s="330"/>
      <c r="H40" s="330"/>
      <c r="I40" s="330"/>
    </row>
    <row r="41" spans="2:9" x14ac:dyDescent="0.2">
      <c r="C41" s="137"/>
    </row>
    <row r="42" spans="2:9" x14ac:dyDescent="0.2">
      <c r="C42" s="137"/>
    </row>
    <row r="43" spans="2:9" ht="87" customHeight="1" x14ac:dyDescent="0.2">
      <c r="C43" s="330" t="s">
        <v>808</v>
      </c>
      <c r="D43" s="330"/>
      <c r="E43" s="330"/>
      <c r="F43" s="330"/>
      <c r="G43" s="330"/>
      <c r="H43" s="330"/>
      <c r="I43" s="330"/>
    </row>
    <row r="44" spans="2:9" x14ac:dyDescent="0.2">
      <c r="C44" s="137"/>
    </row>
    <row r="45" spans="2:9" ht="12.75" customHeight="1" x14ac:dyDescent="0.2">
      <c r="B45" s="3" t="s">
        <v>792</v>
      </c>
      <c r="C45" s="329" t="s">
        <v>84</v>
      </c>
      <c r="D45" s="329"/>
      <c r="E45" s="329"/>
      <c r="F45" s="329"/>
      <c r="G45" s="329"/>
      <c r="H45" s="329"/>
      <c r="I45" s="329"/>
    </row>
    <row r="46" spans="2:9" x14ac:dyDescent="0.2">
      <c r="C46" s="137"/>
    </row>
    <row r="47" spans="2:9" ht="12.75" customHeight="1" x14ac:dyDescent="0.2">
      <c r="C47" s="330" t="s">
        <v>85</v>
      </c>
      <c r="D47" s="330"/>
      <c r="E47" s="330"/>
      <c r="F47" s="330"/>
      <c r="G47" s="330"/>
      <c r="H47" s="330"/>
      <c r="I47" s="330"/>
    </row>
    <row r="48" spans="2:9" ht="12" x14ac:dyDescent="0.2">
      <c r="C48" s="3"/>
    </row>
    <row r="49" spans="2:9" ht="12.75" customHeight="1" x14ac:dyDescent="0.2">
      <c r="B49" s="3" t="s">
        <v>793</v>
      </c>
      <c r="C49" s="329" t="s">
        <v>86</v>
      </c>
      <c r="D49" s="329"/>
      <c r="E49" s="329"/>
      <c r="F49" s="329"/>
      <c r="G49" s="329"/>
      <c r="H49" s="329"/>
      <c r="I49" s="329"/>
    </row>
    <row r="50" spans="2:9" x14ac:dyDescent="0.2">
      <c r="C50" s="137"/>
    </row>
    <row r="51" spans="2:9" ht="12.75" customHeight="1" x14ac:dyDescent="0.2">
      <c r="C51" s="330" t="s">
        <v>809</v>
      </c>
      <c r="D51" s="330"/>
      <c r="E51" s="330"/>
      <c r="F51" s="330"/>
      <c r="G51" s="330"/>
      <c r="H51" s="330"/>
      <c r="I51" s="330"/>
    </row>
    <row r="52" spans="2:9" ht="12" x14ac:dyDescent="0.2">
      <c r="C52" s="139"/>
    </row>
    <row r="53" spans="2:9" ht="12" x14ac:dyDescent="0.2">
      <c r="C53" s="139" t="s">
        <v>810</v>
      </c>
    </row>
    <row r="54" spans="2:9" ht="12" thickBot="1" x14ac:dyDescent="0.25">
      <c r="C54" s="137"/>
    </row>
    <row r="55" spans="2:9" ht="12" x14ac:dyDescent="0.2">
      <c r="C55" s="141" t="s">
        <v>88</v>
      </c>
      <c r="D55" s="142" t="s">
        <v>89</v>
      </c>
      <c r="E55" s="143" t="s">
        <v>90</v>
      </c>
      <c r="F55" s="143" t="s">
        <v>91</v>
      </c>
      <c r="G55" s="143" t="s">
        <v>92</v>
      </c>
      <c r="H55" s="143" t="s">
        <v>93</v>
      </c>
      <c r="I55" s="143" t="s">
        <v>94</v>
      </c>
    </row>
    <row r="56" spans="2:9" ht="12.6" thickBot="1" x14ac:dyDescent="0.25">
      <c r="C56" s="144" t="s">
        <v>95</v>
      </c>
      <c r="D56" s="145" t="s">
        <v>91</v>
      </c>
      <c r="E56" s="146" t="s">
        <v>96</v>
      </c>
      <c r="F56" s="146" t="s">
        <v>97</v>
      </c>
      <c r="G56" s="146" t="s">
        <v>98</v>
      </c>
      <c r="H56" s="146" t="s">
        <v>91</v>
      </c>
      <c r="I56" s="146" t="s">
        <v>99</v>
      </c>
    </row>
    <row r="57" spans="2:9" x14ac:dyDescent="0.2">
      <c r="C57" s="147" t="s">
        <v>811</v>
      </c>
      <c r="D57" s="148" t="s">
        <v>100</v>
      </c>
      <c r="E57" s="149" t="s">
        <v>101</v>
      </c>
      <c r="F57" s="150" t="s">
        <v>813</v>
      </c>
      <c r="G57" s="151" t="s">
        <v>815</v>
      </c>
      <c r="H57" s="152" t="s">
        <v>816</v>
      </c>
      <c r="I57" s="150" t="s">
        <v>817</v>
      </c>
    </row>
    <row r="58" spans="2:9" ht="12" thickBot="1" x14ac:dyDescent="0.25">
      <c r="C58" s="153" t="s">
        <v>812</v>
      </c>
      <c r="D58" s="154" t="s">
        <v>100</v>
      </c>
      <c r="E58" s="155" t="s">
        <v>101</v>
      </c>
      <c r="F58" s="156" t="s">
        <v>814</v>
      </c>
      <c r="G58" s="157" t="s">
        <v>104</v>
      </c>
      <c r="H58" s="158" t="s">
        <v>105</v>
      </c>
      <c r="I58" s="156" t="s">
        <v>442</v>
      </c>
    </row>
    <row r="59" spans="2:9" x14ac:dyDescent="0.2">
      <c r="C59" s="137"/>
    </row>
    <row r="60" spans="2:9" x14ac:dyDescent="0.2">
      <c r="C60" s="137"/>
    </row>
    <row r="61" spans="2:9" ht="12" x14ac:dyDescent="0.2">
      <c r="C61" s="139" t="s">
        <v>87</v>
      </c>
    </row>
    <row r="62" spans="2:9" ht="12" thickBot="1" x14ac:dyDescent="0.25">
      <c r="C62" s="137"/>
    </row>
    <row r="63" spans="2:9" ht="12" x14ac:dyDescent="0.2">
      <c r="C63" s="141" t="s">
        <v>88</v>
      </c>
      <c r="D63" s="142" t="s">
        <v>89</v>
      </c>
      <c r="E63" s="143" t="s">
        <v>90</v>
      </c>
      <c r="F63" s="143" t="s">
        <v>91</v>
      </c>
      <c r="G63" s="143" t="s">
        <v>92</v>
      </c>
      <c r="H63" s="143" t="s">
        <v>93</v>
      </c>
      <c r="I63" s="143" t="s">
        <v>94</v>
      </c>
    </row>
    <row r="64" spans="2:9" ht="12.6" thickBot="1" x14ac:dyDescent="0.25">
      <c r="C64" s="144" t="s">
        <v>95</v>
      </c>
      <c r="D64" s="145" t="s">
        <v>91</v>
      </c>
      <c r="E64" s="146" t="s">
        <v>96</v>
      </c>
      <c r="F64" s="146" t="s">
        <v>97</v>
      </c>
      <c r="G64" s="146" t="s">
        <v>98</v>
      </c>
      <c r="H64" s="146" t="s">
        <v>91</v>
      </c>
      <c r="I64" s="146" t="s">
        <v>99</v>
      </c>
    </row>
    <row r="65" spans="2:9" x14ac:dyDescent="0.2">
      <c r="C65" s="147" t="s">
        <v>811</v>
      </c>
      <c r="D65" s="148" t="s">
        <v>100</v>
      </c>
      <c r="E65" s="149" t="s">
        <v>101</v>
      </c>
      <c r="F65" s="150">
        <v>1204500000</v>
      </c>
      <c r="G65" s="151" t="s">
        <v>102</v>
      </c>
      <c r="H65" s="152" t="s">
        <v>103</v>
      </c>
      <c r="I65" s="150">
        <v>3853000000</v>
      </c>
    </row>
    <row r="66" spans="2:9" ht="12" thickBot="1" x14ac:dyDescent="0.25">
      <c r="C66" s="153" t="s">
        <v>812</v>
      </c>
      <c r="D66" s="154" t="s">
        <v>100</v>
      </c>
      <c r="E66" s="155" t="s">
        <v>101</v>
      </c>
      <c r="F66" s="156">
        <v>9675000000</v>
      </c>
      <c r="G66" s="157" t="s">
        <v>104</v>
      </c>
      <c r="H66" s="158" t="s">
        <v>105</v>
      </c>
      <c r="I66" s="156">
        <v>10638000000</v>
      </c>
    </row>
    <row r="67" spans="2:9" x14ac:dyDescent="0.2">
      <c r="C67" s="137"/>
    </row>
    <row r="68" spans="2:9" ht="12.75" customHeight="1" x14ac:dyDescent="0.2">
      <c r="C68" s="330" t="s">
        <v>818</v>
      </c>
      <c r="D68" s="330"/>
      <c r="E68" s="330"/>
      <c r="F68" s="330"/>
      <c r="G68" s="330"/>
      <c r="H68" s="330"/>
      <c r="I68" s="330"/>
    </row>
    <row r="69" spans="2:9" x14ac:dyDescent="0.2">
      <c r="C69" s="137"/>
    </row>
    <row r="70" spans="2:9" ht="12.75" customHeight="1" x14ac:dyDescent="0.2">
      <c r="B70" s="3" t="s">
        <v>794</v>
      </c>
      <c r="C70" s="329" t="s">
        <v>106</v>
      </c>
      <c r="D70" s="329"/>
      <c r="E70" s="329"/>
      <c r="F70" s="329"/>
      <c r="G70" s="329"/>
      <c r="H70" s="329"/>
      <c r="I70" s="329"/>
    </row>
    <row r="71" spans="2:9" ht="12" thickBot="1" x14ac:dyDescent="0.25">
      <c r="C71" s="137"/>
    </row>
    <row r="72" spans="2:9" ht="12" x14ac:dyDescent="0.2">
      <c r="C72" s="340" t="s">
        <v>107</v>
      </c>
      <c r="D72" s="159">
        <v>2019</v>
      </c>
      <c r="E72" s="141">
        <v>2018</v>
      </c>
    </row>
    <row r="73" spans="2:9" ht="13.5" customHeight="1" thickBot="1" x14ac:dyDescent="0.25">
      <c r="C73" s="342"/>
      <c r="D73" s="144" t="s">
        <v>99</v>
      </c>
      <c r="E73" s="144" t="s">
        <v>99</v>
      </c>
    </row>
    <row r="74" spans="2:9" x14ac:dyDescent="0.2">
      <c r="C74" s="160" t="s">
        <v>108</v>
      </c>
      <c r="D74" s="161" t="s">
        <v>109</v>
      </c>
      <c r="E74" s="161" t="s">
        <v>109</v>
      </c>
    </row>
    <row r="75" spans="2:9" x14ac:dyDescent="0.2">
      <c r="C75" s="147" t="s">
        <v>110</v>
      </c>
      <c r="D75" s="151" t="s">
        <v>869</v>
      </c>
      <c r="E75" s="151" t="s">
        <v>111</v>
      </c>
    </row>
    <row r="76" spans="2:9" x14ac:dyDescent="0.2">
      <c r="C76" s="147" t="s">
        <v>112</v>
      </c>
      <c r="D76" s="151" t="s">
        <v>870</v>
      </c>
      <c r="E76" s="151" t="s">
        <v>113</v>
      </c>
    </row>
    <row r="77" spans="2:9" ht="12" thickBot="1" x14ac:dyDescent="0.25">
      <c r="C77" s="153" t="s">
        <v>114</v>
      </c>
      <c r="D77" s="157" t="s">
        <v>116</v>
      </c>
      <c r="E77" s="157" t="s">
        <v>115</v>
      </c>
    </row>
    <row r="78" spans="2:9" x14ac:dyDescent="0.2">
      <c r="C78" s="137"/>
    </row>
    <row r="79" spans="2:9" ht="55.5" customHeight="1" x14ac:dyDescent="0.2">
      <c r="C79" s="330" t="s">
        <v>871</v>
      </c>
      <c r="D79" s="330"/>
      <c r="E79" s="330"/>
      <c r="F79" s="330"/>
      <c r="G79" s="330"/>
      <c r="H79" s="330"/>
      <c r="I79" s="330"/>
    </row>
    <row r="80" spans="2:9" x14ac:dyDescent="0.2">
      <c r="C80" s="162"/>
    </row>
    <row r="81" spans="2:9" x14ac:dyDescent="0.2">
      <c r="C81" s="330" t="s">
        <v>872</v>
      </c>
      <c r="D81" s="330"/>
      <c r="E81" s="330"/>
      <c r="F81" s="330"/>
      <c r="G81" s="330"/>
      <c r="H81" s="330"/>
      <c r="I81" s="330"/>
    </row>
    <row r="82" spans="2:9" ht="12" thickBot="1" x14ac:dyDescent="0.25">
      <c r="C82" s="137"/>
    </row>
    <row r="83" spans="2:9" ht="36.6" thickBot="1" x14ac:dyDescent="0.25">
      <c r="C83" s="163" t="s">
        <v>117</v>
      </c>
      <c r="D83" s="164" t="s">
        <v>118</v>
      </c>
      <c r="E83" s="164" t="s">
        <v>119</v>
      </c>
    </row>
    <row r="84" spans="2:9" ht="12" thickBot="1" x14ac:dyDescent="0.25">
      <c r="C84" s="165" t="s">
        <v>120</v>
      </c>
      <c r="D84" s="166" t="s">
        <v>121</v>
      </c>
      <c r="E84" s="167" t="s">
        <v>122</v>
      </c>
    </row>
    <row r="85" spans="2:9" ht="12" thickBot="1" x14ac:dyDescent="0.25">
      <c r="C85" s="165" t="s">
        <v>123</v>
      </c>
      <c r="D85" s="166" t="s">
        <v>124</v>
      </c>
      <c r="E85" s="167" t="s">
        <v>122</v>
      </c>
    </row>
    <row r="86" spans="2:9" ht="12" thickBot="1" x14ac:dyDescent="0.25">
      <c r="C86" s="165" t="s">
        <v>125</v>
      </c>
      <c r="D86" s="166" t="s">
        <v>124</v>
      </c>
      <c r="E86" s="167" t="s">
        <v>122</v>
      </c>
    </row>
    <row r="87" spans="2:9" ht="12" thickBot="1" x14ac:dyDescent="0.25">
      <c r="C87" s="165" t="s">
        <v>126</v>
      </c>
      <c r="D87" s="166" t="s">
        <v>124</v>
      </c>
      <c r="E87" s="167" t="s">
        <v>122</v>
      </c>
    </row>
    <row r="88" spans="2:9" ht="12" thickBot="1" x14ac:dyDescent="0.25">
      <c r="C88" s="165" t="s">
        <v>127</v>
      </c>
      <c r="D88" s="166" t="s">
        <v>124</v>
      </c>
      <c r="E88" s="167" t="s">
        <v>122</v>
      </c>
    </row>
    <row r="89" spans="2:9" ht="12" thickBot="1" x14ac:dyDescent="0.25">
      <c r="C89" s="165" t="s">
        <v>128</v>
      </c>
      <c r="D89" s="166" t="s">
        <v>124</v>
      </c>
      <c r="E89" s="167" t="s">
        <v>122</v>
      </c>
    </row>
    <row r="90" spans="2:9" ht="12" thickBot="1" x14ac:dyDescent="0.25">
      <c r="C90" s="165" t="s">
        <v>129</v>
      </c>
      <c r="D90" s="166" t="s">
        <v>124</v>
      </c>
      <c r="E90" s="167" t="s">
        <v>122</v>
      </c>
    </row>
    <row r="91" spans="2:9" ht="12.6" thickBot="1" x14ac:dyDescent="0.25">
      <c r="C91" s="168" t="s">
        <v>130</v>
      </c>
      <c r="D91" s="169">
        <v>1</v>
      </c>
      <c r="E91" s="170"/>
    </row>
    <row r="92" spans="2:9" x14ac:dyDescent="0.2">
      <c r="C92" s="137"/>
    </row>
    <row r="93" spans="2:9" ht="12.75" customHeight="1" x14ac:dyDescent="0.2">
      <c r="B93" s="3" t="s">
        <v>795</v>
      </c>
      <c r="C93" s="329" t="s">
        <v>131</v>
      </c>
      <c r="D93" s="329"/>
      <c r="E93" s="329"/>
      <c r="F93" s="329"/>
      <c r="G93" s="329"/>
      <c r="H93" s="329"/>
      <c r="I93" s="329"/>
    </row>
    <row r="94" spans="2:9" x14ac:dyDescent="0.2">
      <c r="C94" s="137"/>
    </row>
    <row r="95" spans="2:9" x14ac:dyDescent="0.2">
      <c r="C95" s="171" t="s">
        <v>873</v>
      </c>
    </row>
    <row r="96" spans="2:9" x14ac:dyDescent="0.2">
      <c r="C96" s="137"/>
    </row>
    <row r="97" spans="3:5" ht="12" x14ac:dyDescent="0.2">
      <c r="C97" s="375" t="s">
        <v>132</v>
      </c>
      <c r="D97" s="375"/>
      <c r="E97" s="375"/>
    </row>
    <row r="98" spans="3:5" ht="12" thickBot="1" x14ac:dyDescent="0.25">
      <c r="C98" s="162" t="s">
        <v>133</v>
      </c>
      <c r="D98" s="162" t="s">
        <v>819</v>
      </c>
    </row>
    <row r="99" spans="3:5" ht="12" thickBot="1" x14ac:dyDescent="0.25">
      <c r="C99" s="162" t="s">
        <v>135</v>
      </c>
      <c r="D99" s="172" t="s">
        <v>821</v>
      </c>
    </row>
    <row r="100" spans="3:5" ht="12" thickBot="1" x14ac:dyDescent="0.25">
      <c r="C100" s="162" t="s">
        <v>137</v>
      </c>
      <c r="D100" s="172" t="s">
        <v>820</v>
      </c>
    </row>
    <row r="101" spans="3:5" x14ac:dyDescent="0.2">
      <c r="C101" s="162" t="s">
        <v>139</v>
      </c>
      <c r="D101" s="162" t="s">
        <v>822</v>
      </c>
    </row>
    <row r="102" spans="3:5" x14ac:dyDescent="0.2">
      <c r="C102" s="162" t="s">
        <v>139</v>
      </c>
      <c r="D102" s="162" t="s">
        <v>823</v>
      </c>
    </row>
    <row r="103" spans="3:5" x14ac:dyDescent="0.2">
      <c r="C103" s="162" t="s">
        <v>139</v>
      </c>
      <c r="D103" s="162" t="s">
        <v>824</v>
      </c>
    </row>
    <row r="104" spans="3:5" x14ac:dyDescent="0.2">
      <c r="C104" s="162" t="s">
        <v>139</v>
      </c>
      <c r="D104" s="162" t="s">
        <v>825</v>
      </c>
    </row>
    <row r="105" spans="3:5" x14ac:dyDescent="0.2">
      <c r="C105" s="162" t="s">
        <v>139</v>
      </c>
      <c r="D105" s="162" t="s">
        <v>826</v>
      </c>
    </row>
    <row r="106" spans="3:5" x14ac:dyDescent="0.2">
      <c r="C106" s="162" t="s">
        <v>139</v>
      </c>
      <c r="D106" s="162" t="s">
        <v>827</v>
      </c>
    </row>
    <row r="107" spans="3:5" x14ac:dyDescent="0.2">
      <c r="C107" s="162" t="s">
        <v>146</v>
      </c>
      <c r="D107" s="162" t="s">
        <v>828</v>
      </c>
    </row>
    <row r="108" spans="3:5" x14ac:dyDescent="0.2">
      <c r="C108" s="162" t="s">
        <v>148</v>
      </c>
      <c r="D108" s="162" t="s">
        <v>829</v>
      </c>
    </row>
    <row r="109" spans="3:5" x14ac:dyDescent="0.2">
      <c r="C109" s="162"/>
    </row>
    <row r="110" spans="3:5" ht="12" x14ac:dyDescent="0.2">
      <c r="C110" s="376" t="s">
        <v>150</v>
      </c>
      <c r="D110" s="376"/>
      <c r="E110" s="376"/>
    </row>
    <row r="111" spans="3:5" x14ac:dyDescent="0.2">
      <c r="C111" s="162" t="s">
        <v>151</v>
      </c>
      <c r="D111" s="162" t="s">
        <v>830</v>
      </c>
    </row>
    <row r="112" spans="3:5" x14ac:dyDescent="0.2">
      <c r="C112" s="162" t="s">
        <v>153</v>
      </c>
      <c r="D112" s="162" t="s">
        <v>825</v>
      </c>
    </row>
    <row r="113" spans="3:5" x14ac:dyDescent="0.2">
      <c r="C113" s="162" t="s">
        <v>154</v>
      </c>
      <c r="D113" s="162" t="s">
        <v>831</v>
      </c>
    </row>
    <row r="114" spans="3:5" x14ac:dyDescent="0.2">
      <c r="C114" s="162" t="s">
        <v>156</v>
      </c>
      <c r="D114" s="162" t="s">
        <v>827</v>
      </c>
    </row>
    <row r="115" spans="3:5" x14ac:dyDescent="0.2">
      <c r="C115" s="162" t="s">
        <v>157</v>
      </c>
      <c r="D115" s="162" t="s">
        <v>832</v>
      </c>
    </row>
    <row r="116" spans="3:5" x14ac:dyDescent="0.2">
      <c r="C116" s="162" t="s">
        <v>159</v>
      </c>
      <c r="D116" s="162" t="s">
        <v>833</v>
      </c>
    </row>
    <row r="117" spans="3:5" ht="35.25" customHeight="1" x14ac:dyDescent="0.2">
      <c r="C117" s="173" t="s">
        <v>161</v>
      </c>
      <c r="D117" s="162" t="s">
        <v>834</v>
      </c>
    </row>
    <row r="118" spans="3:5" x14ac:dyDescent="0.2">
      <c r="C118" s="162" t="s">
        <v>163</v>
      </c>
      <c r="D118" s="162" t="s">
        <v>835</v>
      </c>
    </row>
    <row r="119" spans="3:5" x14ac:dyDescent="0.2">
      <c r="C119" s="162" t="s">
        <v>165</v>
      </c>
      <c r="D119" s="162" t="s">
        <v>836</v>
      </c>
    </row>
    <row r="120" spans="3:5" x14ac:dyDescent="0.2">
      <c r="C120" s="162" t="s">
        <v>167</v>
      </c>
      <c r="D120" s="162" t="s">
        <v>837</v>
      </c>
    </row>
    <row r="121" spans="3:5" x14ac:dyDescent="0.2">
      <c r="C121" s="162" t="s">
        <v>169</v>
      </c>
      <c r="D121" s="162" t="s">
        <v>838</v>
      </c>
    </row>
    <row r="122" spans="3:5" x14ac:dyDescent="0.2">
      <c r="C122" s="162" t="s">
        <v>171</v>
      </c>
      <c r="D122" s="162" t="s">
        <v>172</v>
      </c>
    </row>
    <row r="123" spans="3:5" x14ac:dyDescent="0.2">
      <c r="C123" s="162" t="s">
        <v>173</v>
      </c>
      <c r="D123" s="162" t="s">
        <v>839</v>
      </c>
    </row>
    <row r="124" spans="3:5" x14ac:dyDescent="0.2">
      <c r="C124" s="137"/>
    </row>
    <row r="125" spans="3:5" x14ac:dyDescent="0.2">
      <c r="C125" s="137"/>
    </row>
    <row r="126" spans="3:5" x14ac:dyDescent="0.2">
      <c r="C126" s="171" t="s">
        <v>874</v>
      </c>
    </row>
    <row r="127" spans="3:5" x14ac:dyDescent="0.2">
      <c r="C127" s="137"/>
    </row>
    <row r="128" spans="3:5" ht="12" x14ac:dyDescent="0.2">
      <c r="C128" s="375" t="s">
        <v>132</v>
      </c>
      <c r="D128" s="375"/>
      <c r="E128" s="375"/>
    </row>
    <row r="129" spans="3:5" x14ac:dyDescent="0.2">
      <c r="C129" s="162" t="s">
        <v>133</v>
      </c>
      <c r="D129" s="162" t="s">
        <v>134</v>
      </c>
    </row>
    <row r="130" spans="3:5" x14ac:dyDescent="0.2">
      <c r="C130" s="162" t="s">
        <v>135</v>
      </c>
      <c r="D130" s="162" t="s">
        <v>136</v>
      </c>
    </row>
    <row r="131" spans="3:5" x14ac:dyDescent="0.2">
      <c r="C131" s="162" t="s">
        <v>137</v>
      </c>
      <c r="D131" s="162" t="s">
        <v>138</v>
      </c>
    </row>
    <row r="132" spans="3:5" x14ac:dyDescent="0.2">
      <c r="C132" s="162" t="s">
        <v>139</v>
      </c>
      <c r="D132" s="162" t="s">
        <v>140</v>
      </c>
    </row>
    <row r="133" spans="3:5" x14ac:dyDescent="0.2">
      <c r="C133" s="162" t="s">
        <v>139</v>
      </c>
      <c r="D133" s="162" t="s">
        <v>141</v>
      </c>
    </row>
    <row r="134" spans="3:5" x14ac:dyDescent="0.2">
      <c r="C134" s="162" t="s">
        <v>139</v>
      </c>
      <c r="D134" s="162" t="s">
        <v>142</v>
      </c>
    </row>
    <row r="135" spans="3:5" x14ac:dyDescent="0.2">
      <c r="C135" s="162" t="s">
        <v>139</v>
      </c>
      <c r="D135" s="162" t="s">
        <v>143</v>
      </c>
    </row>
    <row r="136" spans="3:5" x14ac:dyDescent="0.2">
      <c r="C136" s="162" t="s">
        <v>139</v>
      </c>
      <c r="D136" s="162" t="s">
        <v>144</v>
      </c>
    </row>
    <row r="137" spans="3:5" x14ac:dyDescent="0.2">
      <c r="C137" s="162" t="s">
        <v>139</v>
      </c>
      <c r="D137" s="162" t="s">
        <v>145</v>
      </c>
    </row>
    <row r="138" spans="3:5" x14ac:dyDescent="0.2">
      <c r="C138" s="162" t="s">
        <v>146</v>
      </c>
      <c r="D138" s="162" t="s">
        <v>147</v>
      </c>
    </row>
    <row r="139" spans="3:5" x14ac:dyDescent="0.2">
      <c r="C139" s="162" t="s">
        <v>148</v>
      </c>
      <c r="D139" s="162" t="s">
        <v>149</v>
      </c>
    </row>
    <row r="140" spans="3:5" x14ac:dyDescent="0.2">
      <c r="C140" s="162"/>
    </row>
    <row r="141" spans="3:5" ht="12" x14ac:dyDescent="0.2">
      <c r="C141" s="376" t="s">
        <v>150</v>
      </c>
      <c r="D141" s="376"/>
      <c r="E141" s="376"/>
    </row>
    <row r="142" spans="3:5" x14ac:dyDescent="0.2">
      <c r="C142" s="162" t="s">
        <v>151</v>
      </c>
      <c r="D142" s="162" t="s">
        <v>152</v>
      </c>
    </row>
    <row r="143" spans="3:5" x14ac:dyDescent="0.2">
      <c r="C143" s="162" t="s">
        <v>153</v>
      </c>
      <c r="D143" s="162" t="s">
        <v>143</v>
      </c>
    </row>
    <row r="144" spans="3:5" x14ac:dyDescent="0.2">
      <c r="C144" s="162" t="s">
        <v>154</v>
      </c>
      <c r="D144" s="162" t="s">
        <v>155</v>
      </c>
    </row>
    <row r="145" spans="1:9" x14ac:dyDescent="0.2">
      <c r="C145" s="162" t="s">
        <v>156</v>
      </c>
      <c r="D145" s="162" t="s">
        <v>145</v>
      </c>
    </row>
    <row r="146" spans="1:9" x14ac:dyDescent="0.2">
      <c r="C146" s="162" t="s">
        <v>157</v>
      </c>
      <c r="D146" s="162" t="s">
        <v>158</v>
      </c>
    </row>
    <row r="147" spans="1:9" x14ac:dyDescent="0.2">
      <c r="C147" s="162" t="s">
        <v>159</v>
      </c>
      <c r="D147" s="162" t="s">
        <v>160</v>
      </c>
    </row>
    <row r="148" spans="1:9" ht="35.25" customHeight="1" x14ac:dyDescent="0.2">
      <c r="C148" s="173" t="s">
        <v>161</v>
      </c>
      <c r="D148" s="162" t="s">
        <v>162</v>
      </c>
    </row>
    <row r="149" spans="1:9" x14ac:dyDescent="0.2">
      <c r="C149" s="162" t="s">
        <v>163</v>
      </c>
      <c r="D149" s="162" t="s">
        <v>164</v>
      </c>
    </row>
    <row r="150" spans="1:9" x14ac:dyDescent="0.2">
      <c r="C150" s="162" t="s">
        <v>165</v>
      </c>
      <c r="D150" s="162" t="s">
        <v>166</v>
      </c>
    </row>
    <row r="151" spans="1:9" x14ac:dyDescent="0.2">
      <c r="C151" s="162" t="s">
        <v>167</v>
      </c>
      <c r="D151" s="162" t="s">
        <v>168</v>
      </c>
    </row>
    <row r="152" spans="1:9" x14ac:dyDescent="0.2">
      <c r="C152" s="162" t="s">
        <v>169</v>
      </c>
      <c r="D152" s="162" t="s">
        <v>170</v>
      </c>
    </row>
    <row r="153" spans="1:9" x14ac:dyDescent="0.2">
      <c r="C153" s="162" t="s">
        <v>171</v>
      </c>
      <c r="D153" s="162" t="s">
        <v>172</v>
      </c>
    </row>
    <row r="154" spans="1:9" x14ac:dyDescent="0.2">
      <c r="C154" s="162" t="s">
        <v>173</v>
      </c>
      <c r="D154" s="162" t="s">
        <v>174</v>
      </c>
    </row>
    <row r="155" spans="1:9" x14ac:dyDescent="0.2">
      <c r="C155" s="162" t="s">
        <v>175</v>
      </c>
      <c r="D155" s="162" t="s">
        <v>176</v>
      </c>
    </row>
    <row r="156" spans="1:9" x14ac:dyDescent="0.2">
      <c r="C156" s="137"/>
    </row>
    <row r="157" spans="1:9" ht="12.75" customHeight="1" x14ac:dyDescent="0.2">
      <c r="C157" s="330" t="s">
        <v>875</v>
      </c>
      <c r="D157" s="330"/>
      <c r="E157" s="330"/>
      <c r="F157" s="330"/>
      <c r="G157" s="330"/>
      <c r="H157" s="330"/>
      <c r="I157" s="330"/>
    </row>
    <row r="158" spans="1:9" x14ac:dyDescent="0.2">
      <c r="C158" s="137"/>
    </row>
    <row r="159" spans="1:9" ht="12" x14ac:dyDescent="0.2">
      <c r="C159" s="139"/>
    </row>
    <row r="160" spans="1:9" s="2" customFormat="1" ht="12.75" customHeight="1" x14ac:dyDescent="0.25">
      <c r="A160" s="1"/>
      <c r="C160" s="3" t="s">
        <v>177</v>
      </c>
      <c r="D160" s="329" t="s">
        <v>178</v>
      </c>
      <c r="E160" s="329"/>
      <c r="F160" s="329"/>
      <c r="G160" s="329"/>
      <c r="H160" s="329"/>
      <c r="I160" s="329"/>
    </row>
    <row r="161" spans="2:9" ht="12.75" customHeight="1" x14ac:dyDescent="0.2">
      <c r="B161" s="3" t="s">
        <v>840</v>
      </c>
      <c r="C161" s="329" t="s">
        <v>179</v>
      </c>
      <c r="D161" s="329"/>
      <c r="E161" s="329"/>
      <c r="F161" s="329"/>
      <c r="G161" s="329"/>
      <c r="H161" s="329"/>
      <c r="I161" s="329"/>
    </row>
    <row r="162" spans="2:9" x14ac:dyDescent="0.2">
      <c r="C162" s="137"/>
    </row>
    <row r="163" spans="2:9" ht="35.25" customHeight="1" x14ac:dyDescent="0.2">
      <c r="C163" s="330" t="s">
        <v>180</v>
      </c>
      <c r="D163" s="330"/>
      <c r="E163" s="330"/>
      <c r="F163" s="330"/>
      <c r="G163" s="330"/>
      <c r="H163" s="330"/>
      <c r="I163" s="330"/>
    </row>
    <row r="164" spans="2:9" ht="12" thickBot="1" x14ac:dyDescent="0.25">
      <c r="C164" s="174"/>
    </row>
    <row r="165" spans="2:9" ht="12" x14ac:dyDescent="0.2">
      <c r="C165" s="366" t="s">
        <v>90</v>
      </c>
      <c r="D165" s="369" t="s">
        <v>181</v>
      </c>
      <c r="E165" s="370"/>
    </row>
    <row r="166" spans="2:9" ht="12.6" thickBot="1" x14ac:dyDescent="0.25">
      <c r="C166" s="367"/>
      <c r="D166" s="356" t="s">
        <v>99</v>
      </c>
      <c r="E166" s="357"/>
    </row>
    <row r="167" spans="2:9" ht="12.6" thickBot="1" x14ac:dyDescent="0.25">
      <c r="C167" s="368"/>
      <c r="D167" s="145">
        <v>2019</v>
      </c>
      <c r="E167" s="145">
        <v>2018</v>
      </c>
    </row>
    <row r="168" spans="2:9" x14ac:dyDescent="0.2">
      <c r="C168" s="175" t="s">
        <v>182</v>
      </c>
      <c r="D168" s="176" t="s">
        <v>876</v>
      </c>
      <c r="E168" s="177" t="s">
        <v>183</v>
      </c>
    </row>
    <row r="169" spans="2:9" x14ac:dyDescent="0.2">
      <c r="C169" s="175" t="s">
        <v>184</v>
      </c>
      <c r="D169" s="176" t="s">
        <v>877</v>
      </c>
      <c r="E169" s="178" t="s">
        <v>185</v>
      </c>
    </row>
    <row r="170" spans="2:9" x14ac:dyDescent="0.2">
      <c r="C170" s="175" t="s">
        <v>186</v>
      </c>
      <c r="D170" s="176" t="s">
        <v>878</v>
      </c>
      <c r="E170" s="178" t="s">
        <v>187</v>
      </c>
    </row>
    <row r="171" spans="2:9" x14ac:dyDescent="0.2">
      <c r="C171" s="175" t="s">
        <v>188</v>
      </c>
      <c r="D171" s="176" t="s">
        <v>879</v>
      </c>
      <c r="E171" s="178" t="s">
        <v>189</v>
      </c>
    </row>
    <row r="172" spans="2:9" x14ac:dyDescent="0.2">
      <c r="C172" s="175" t="s">
        <v>190</v>
      </c>
      <c r="D172" s="176" t="s">
        <v>880</v>
      </c>
      <c r="E172" s="177" t="s">
        <v>191</v>
      </c>
    </row>
    <row r="173" spans="2:9" ht="12" thickBot="1" x14ac:dyDescent="0.25">
      <c r="C173" s="179" t="s">
        <v>192</v>
      </c>
      <c r="D173" s="180" t="s">
        <v>881</v>
      </c>
      <c r="E173" s="181" t="s">
        <v>193</v>
      </c>
    </row>
    <row r="174" spans="2:9" ht="12" x14ac:dyDescent="0.2">
      <c r="C174" s="139"/>
    </row>
    <row r="175" spans="2:9" ht="31.5" customHeight="1" x14ac:dyDescent="0.2">
      <c r="C175" s="330" t="s">
        <v>882</v>
      </c>
      <c r="D175" s="330"/>
      <c r="E175" s="330"/>
      <c r="F175" s="330"/>
      <c r="G175" s="330"/>
      <c r="H175" s="330"/>
      <c r="I175" s="330"/>
    </row>
    <row r="176" spans="2:9" x14ac:dyDescent="0.2">
      <c r="C176" s="137"/>
    </row>
    <row r="177" spans="3:9" ht="12.75" customHeight="1" x14ac:dyDescent="0.2">
      <c r="C177" s="330" t="s">
        <v>883</v>
      </c>
      <c r="D177" s="330"/>
      <c r="E177" s="330"/>
      <c r="F177" s="330"/>
      <c r="G177" s="330"/>
      <c r="H177" s="330"/>
      <c r="I177" s="330"/>
    </row>
    <row r="178" spans="3:9" x14ac:dyDescent="0.2">
      <c r="C178" s="137"/>
    </row>
    <row r="179" spans="3:9" ht="12" x14ac:dyDescent="0.2">
      <c r="C179" s="139" t="s">
        <v>810</v>
      </c>
    </row>
    <row r="180" spans="3:9" ht="12" thickBot="1" x14ac:dyDescent="0.25">
      <c r="C180" s="137"/>
    </row>
    <row r="181" spans="3:9" ht="12" x14ac:dyDescent="0.2">
      <c r="C181" s="340" t="s">
        <v>107</v>
      </c>
      <c r="D181" s="182" t="s">
        <v>194</v>
      </c>
      <c r="E181" s="182" t="s">
        <v>194</v>
      </c>
    </row>
    <row r="182" spans="3:9" ht="12" x14ac:dyDescent="0.2">
      <c r="C182" s="341"/>
      <c r="D182" s="183" t="s">
        <v>195</v>
      </c>
      <c r="E182" s="183" t="s">
        <v>196</v>
      </c>
    </row>
    <row r="183" spans="3:9" ht="12.6" thickBot="1" x14ac:dyDescent="0.25">
      <c r="C183" s="342"/>
      <c r="D183" s="184" t="s">
        <v>197</v>
      </c>
      <c r="E183" s="184" t="s">
        <v>99</v>
      </c>
    </row>
    <row r="184" spans="3:9" ht="12" thickBot="1" x14ac:dyDescent="0.25">
      <c r="C184" s="185" t="s">
        <v>198</v>
      </c>
      <c r="D184" s="186" t="s">
        <v>884</v>
      </c>
      <c r="E184" s="187" t="s">
        <v>885</v>
      </c>
    </row>
    <row r="185" spans="3:9" ht="12" thickBot="1" x14ac:dyDescent="0.25">
      <c r="C185" s="188" t="s">
        <v>201</v>
      </c>
      <c r="D185" s="180" t="s">
        <v>886</v>
      </c>
      <c r="E185" s="189" t="s">
        <v>887</v>
      </c>
    </row>
    <row r="186" spans="3:9" ht="12.6" thickBot="1" x14ac:dyDescent="0.25">
      <c r="C186" s="190" t="s">
        <v>204</v>
      </c>
      <c r="D186" s="191" t="s">
        <v>888</v>
      </c>
      <c r="E186" s="192" t="s">
        <v>889</v>
      </c>
    </row>
    <row r="187" spans="3:9" x14ac:dyDescent="0.2">
      <c r="C187" s="137"/>
    </row>
    <row r="188" spans="3:9" ht="12" x14ac:dyDescent="0.2">
      <c r="C188" s="139" t="s">
        <v>87</v>
      </c>
    </row>
    <row r="189" spans="3:9" ht="12" thickBot="1" x14ac:dyDescent="0.25">
      <c r="C189" s="137"/>
    </row>
    <row r="190" spans="3:9" ht="12" x14ac:dyDescent="0.2">
      <c r="C190" s="340" t="s">
        <v>107</v>
      </c>
      <c r="D190" s="182" t="s">
        <v>194</v>
      </c>
      <c r="E190" s="182" t="s">
        <v>194</v>
      </c>
    </row>
    <row r="191" spans="3:9" ht="12" x14ac:dyDescent="0.2">
      <c r="C191" s="341"/>
      <c r="D191" s="183" t="s">
        <v>195</v>
      </c>
      <c r="E191" s="183" t="s">
        <v>196</v>
      </c>
    </row>
    <row r="192" spans="3:9" ht="12.6" thickBot="1" x14ac:dyDescent="0.25">
      <c r="C192" s="342"/>
      <c r="D192" s="184" t="s">
        <v>197</v>
      </c>
      <c r="E192" s="184" t="s">
        <v>99</v>
      </c>
    </row>
    <row r="193" spans="3:6" ht="12" thickBot="1" x14ac:dyDescent="0.25">
      <c r="C193" s="185" t="s">
        <v>198</v>
      </c>
      <c r="D193" s="187" t="s">
        <v>199</v>
      </c>
      <c r="E193" s="187" t="s">
        <v>200</v>
      </c>
    </row>
    <row r="194" spans="3:6" ht="12" thickBot="1" x14ac:dyDescent="0.25">
      <c r="C194" s="188" t="s">
        <v>201</v>
      </c>
      <c r="D194" s="189" t="s">
        <v>202</v>
      </c>
      <c r="E194" s="189" t="s">
        <v>203</v>
      </c>
    </row>
    <row r="195" spans="3:6" ht="12.6" thickBot="1" x14ac:dyDescent="0.25">
      <c r="C195" s="190" t="s">
        <v>204</v>
      </c>
      <c r="D195" s="192" t="s">
        <v>205</v>
      </c>
      <c r="E195" s="192" t="s">
        <v>206</v>
      </c>
    </row>
    <row r="196" spans="3:6" x14ac:dyDescent="0.2">
      <c r="C196" s="137"/>
    </row>
    <row r="197" spans="3:6" ht="12" thickBot="1" x14ac:dyDescent="0.25">
      <c r="C197" s="137"/>
    </row>
    <row r="198" spans="3:6" ht="12.6" thickBot="1" x14ac:dyDescent="0.25">
      <c r="C198" s="331" t="s">
        <v>107</v>
      </c>
      <c r="D198" s="338" t="s">
        <v>207</v>
      </c>
      <c r="E198" s="339"/>
      <c r="F198" s="366" t="s">
        <v>208</v>
      </c>
    </row>
    <row r="199" spans="3:6" ht="12.6" thickBot="1" x14ac:dyDescent="0.25">
      <c r="C199" s="332"/>
      <c r="D199" s="170" t="s">
        <v>209</v>
      </c>
      <c r="E199" s="170" t="s">
        <v>210</v>
      </c>
      <c r="F199" s="368"/>
    </row>
    <row r="200" spans="3:6" ht="12.6" thickBot="1" x14ac:dyDescent="0.25">
      <c r="C200" s="193" t="s">
        <v>890</v>
      </c>
      <c r="D200" s="194"/>
      <c r="E200" s="194"/>
      <c r="F200" s="194"/>
    </row>
    <row r="201" spans="3:6" ht="12" x14ac:dyDescent="0.2">
      <c r="C201" s="195" t="s">
        <v>212</v>
      </c>
      <c r="D201" s="196"/>
      <c r="E201" s="196"/>
      <c r="F201" s="196"/>
    </row>
    <row r="202" spans="3:6" ht="12" x14ac:dyDescent="0.2">
      <c r="C202" s="195" t="s">
        <v>899</v>
      </c>
      <c r="D202" s="197" t="s">
        <v>891</v>
      </c>
      <c r="E202" s="196" t="s">
        <v>116</v>
      </c>
      <c r="F202" s="196" t="s">
        <v>892</v>
      </c>
    </row>
    <row r="203" spans="3:6" x14ac:dyDescent="0.2">
      <c r="C203" s="198" t="s">
        <v>215</v>
      </c>
      <c r="D203" s="197" t="s">
        <v>893</v>
      </c>
      <c r="E203" s="196" t="s">
        <v>116</v>
      </c>
      <c r="F203" s="196" t="s">
        <v>894</v>
      </c>
    </row>
    <row r="204" spans="3:6" x14ac:dyDescent="0.2">
      <c r="C204" s="198" t="s">
        <v>218</v>
      </c>
      <c r="D204" s="197" t="s">
        <v>895</v>
      </c>
      <c r="E204" s="196" t="s">
        <v>116</v>
      </c>
      <c r="F204" s="196" t="s">
        <v>896</v>
      </c>
    </row>
    <row r="205" spans="3:6" x14ac:dyDescent="0.2">
      <c r="C205" s="198" t="s">
        <v>221</v>
      </c>
      <c r="D205" s="197" t="s">
        <v>897</v>
      </c>
      <c r="E205" s="196" t="s">
        <v>116</v>
      </c>
      <c r="F205" s="196" t="s">
        <v>898</v>
      </c>
    </row>
    <row r="206" spans="3:6" ht="12" thickBot="1" x14ac:dyDescent="0.25">
      <c r="C206" s="165" t="s">
        <v>224</v>
      </c>
      <c r="D206" s="199" t="s">
        <v>116</v>
      </c>
      <c r="E206" s="194" t="s">
        <v>116</v>
      </c>
      <c r="F206" s="194" t="s">
        <v>116</v>
      </c>
    </row>
    <row r="207" spans="3:6" ht="12.6" thickBot="1" x14ac:dyDescent="0.25">
      <c r="C207" s="193" t="s">
        <v>226</v>
      </c>
      <c r="D207" s="200" t="s">
        <v>889</v>
      </c>
      <c r="E207" s="201" t="s">
        <v>116</v>
      </c>
      <c r="F207" s="201" t="s">
        <v>888</v>
      </c>
    </row>
    <row r="208" spans="3:6" ht="12.6" thickBot="1" x14ac:dyDescent="0.25">
      <c r="C208" s="193" t="s">
        <v>211</v>
      </c>
      <c r="D208" s="194"/>
      <c r="E208" s="194"/>
      <c r="F208" s="194"/>
    </row>
    <row r="209" spans="2:9" ht="12" x14ac:dyDescent="0.2">
      <c r="C209" s="195" t="s">
        <v>212</v>
      </c>
      <c r="D209" s="196"/>
      <c r="E209" s="196"/>
      <c r="F209" s="196"/>
    </row>
    <row r="210" spans="2:9" ht="12" x14ac:dyDescent="0.2">
      <c r="C210" s="195" t="s">
        <v>899</v>
      </c>
      <c r="D210" s="197" t="s">
        <v>213</v>
      </c>
      <c r="E210" s="196" t="s">
        <v>116</v>
      </c>
      <c r="F210" s="196" t="s">
        <v>214</v>
      </c>
    </row>
    <row r="211" spans="2:9" x14ac:dyDescent="0.2">
      <c r="C211" s="198" t="s">
        <v>215</v>
      </c>
      <c r="D211" s="197" t="s">
        <v>216</v>
      </c>
      <c r="E211" s="196" t="s">
        <v>116</v>
      </c>
      <c r="F211" s="196" t="s">
        <v>217</v>
      </c>
    </row>
    <row r="212" spans="2:9" x14ac:dyDescent="0.2">
      <c r="C212" s="198" t="s">
        <v>218</v>
      </c>
      <c r="D212" s="197" t="s">
        <v>219</v>
      </c>
      <c r="E212" s="196" t="s">
        <v>116</v>
      </c>
      <c r="F212" s="196" t="s">
        <v>220</v>
      </c>
    </row>
    <row r="213" spans="2:9" x14ac:dyDescent="0.2">
      <c r="C213" s="198" t="s">
        <v>221</v>
      </c>
      <c r="D213" s="197" t="s">
        <v>222</v>
      </c>
      <c r="E213" s="196" t="s">
        <v>116</v>
      </c>
      <c r="F213" s="196" t="s">
        <v>223</v>
      </c>
    </row>
    <row r="214" spans="2:9" ht="12" thickBot="1" x14ac:dyDescent="0.25">
      <c r="C214" s="165" t="s">
        <v>224</v>
      </c>
      <c r="D214" s="199">
        <v>591.98800000000006</v>
      </c>
      <c r="E214" s="194" t="s">
        <v>116</v>
      </c>
      <c r="F214" s="194" t="s">
        <v>225</v>
      </c>
    </row>
    <row r="215" spans="2:9" ht="12.6" thickBot="1" x14ac:dyDescent="0.25">
      <c r="C215" s="193" t="s">
        <v>226</v>
      </c>
      <c r="D215" s="200" t="s">
        <v>206</v>
      </c>
      <c r="E215" s="201" t="s">
        <v>116</v>
      </c>
      <c r="F215" s="201" t="s">
        <v>205</v>
      </c>
    </row>
    <row r="216" spans="2:9" ht="12" x14ac:dyDescent="0.2">
      <c r="C216" s="139"/>
    </row>
    <row r="217" spans="2:9" ht="29.25" customHeight="1" x14ac:dyDescent="0.2">
      <c r="C217" s="330" t="s">
        <v>900</v>
      </c>
      <c r="D217" s="330"/>
      <c r="E217" s="330"/>
      <c r="F217" s="330"/>
      <c r="G217" s="330"/>
      <c r="H217" s="330"/>
      <c r="I217" s="330"/>
    </row>
    <row r="218" spans="2:9" ht="12" x14ac:dyDescent="0.2">
      <c r="C218" s="139"/>
    </row>
    <row r="219" spans="2:9" ht="12.75" customHeight="1" x14ac:dyDescent="0.2">
      <c r="B219" s="3" t="s">
        <v>841</v>
      </c>
      <c r="C219" s="329" t="s">
        <v>227</v>
      </c>
      <c r="D219" s="329"/>
      <c r="E219" s="329"/>
      <c r="F219" s="329"/>
      <c r="G219" s="329"/>
      <c r="H219" s="329"/>
      <c r="I219" s="329"/>
    </row>
    <row r="220" spans="2:9" ht="12" x14ac:dyDescent="0.2">
      <c r="C220" s="139"/>
    </row>
    <row r="221" spans="2:9" ht="27.75" customHeight="1" x14ac:dyDescent="0.2">
      <c r="C221" s="330" t="s">
        <v>901</v>
      </c>
      <c r="D221" s="330"/>
      <c r="E221" s="330"/>
      <c r="F221" s="330"/>
      <c r="G221" s="330"/>
      <c r="H221" s="330"/>
      <c r="I221" s="330"/>
    </row>
    <row r="222" spans="2:9" x14ac:dyDescent="0.2">
      <c r="C222" s="174"/>
    </row>
    <row r="223" spans="2:9" ht="39" customHeight="1" x14ac:dyDescent="0.2">
      <c r="C223" s="330" t="s">
        <v>902</v>
      </c>
      <c r="D223" s="330"/>
      <c r="E223" s="330"/>
      <c r="F223" s="330"/>
      <c r="G223" s="330"/>
      <c r="H223" s="330"/>
      <c r="I223" s="330"/>
    </row>
    <row r="224" spans="2:9" ht="12" x14ac:dyDescent="0.2">
      <c r="C224" s="3"/>
    </row>
    <row r="225" spans="2:9" ht="12" x14ac:dyDescent="0.2">
      <c r="B225" s="3" t="s">
        <v>842</v>
      </c>
      <c r="C225" s="329" t="s">
        <v>228</v>
      </c>
      <c r="D225" s="329"/>
      <c r="E225" s="329"/>
      <c r="F225" s="329"/>
      <c r="G225" s="329"/>
      <c r="H225" s="329"/>
      <c r="I225" s="329"/>
    </row>
    <row r="226" spans="2:9" x14ac:dyDescent="0.2">
      <c r="C226" s="174"/>
    </row>
    <row r="227" spans="2:9" ht="27.75" customHeight="1" x14ac:dyDescent="0.2">
      <c r="C227" s="330" t="s">
        <v>903</v>
      </c>
      <c r="D227" s="330"/>
      <c r="E227" s="330"/>
      <c r="F227" s="330"/>
      <c r="G227" s="330"/>
      <c r="H227" s="330"/>
      <c r="I227" s="330"/>
    </row>
    <row r="228" spans="2:9" x14ac:dyDescent="0.2">
      <c r="C228" s="174"/>
    </row>
    <row r="229" spans="2:9" ht="12.75" customHeight="1" x14ac:dyDescent="0.2">
      <c r="C229" s="330" t="s">
        <v>229</v>
      </c>
      <c r="D229" s="330"/>
      <c r="E229" s="330"/>
      <c r="F229" s="330"/>
      <c r="G229" s="330"/>
      <c r="H229" s="330"/>
      <c r="I229" s="330"/>
    </row>
    <row r="230" spans="2:9" ht="12" x14ac:dyDescent="0.2">
      <c r="C230" s="202"/>
    </row>
    <row r="231" spans="2:9" ht="12" x14ac:dyDescent="0.2">
      <c r="C231" s="203" t="s">
        <v>810</v>
      </c>
    </row>
    <row r="232" spans="2:9" ht="12" thickBot="1" x14ac:dyDescent="0.25">
      <c r="C232" s="137"/>
    </row>
    <row r="233" spans="2:9" ht="12" x14ac:dyDescent="0.2">
      <c r="C233" s="366" t="s">
        <v>228</v>
      </c>
      <c r="D233" s="204" t="s">
        <v>230</v>
      </c>
      <c r="E233" s="204" t="s">
        <v>231</v>
      </c>
      <c r="F233" s="369" t="s">
        <v>232</v>
      </c>
      <c r="G233" s="370"/>
    </row>
    <row r="234" spans="2:9" ht="12.6" thickBot="1" x14ac:dyDescent="0.25">
      <c r="C234" s="367"/>
      <c r="D234" s="205" t="s">
        <v>233</v>
      </c>
      <c r="E234" s="205" t="s">
        <v>230</v>
      </c>
      <c r="F234" s="371"/>
      <c r="G234" s="372"/>
    </row>
    <row r="235" spans="2:9" ht="12.6" thickBot="1" x14ac:dyDescent="0.25">
      <c r="C235" s="368"/>
      <c r="D235" s="206"/>
      <c r="E235" s="207" t="s">
        <v>233</v>
      </c>
      <c r="F235" s="207" t="s">
        <v>234</v>
      </c>
      <c r="G235" s="164" t="s">
        <v>94</v>
      </c>
    </row>
    <row r="236" spans="2:9" ht="12" x14ac:dyDescent="0.2">
      <c r="C236" s="208"/>
      <c r="D236" s="209"/>
      <c r="E236" s="205"/>
      <c r="F236" s="205"/>
      <c r="G236" s="205"/>
    </row>
    <row r="237" spans="2:9" ht="12" x14ac:dyDescent="0.2">
      <c r="C237" s="175" t="s">
        <v>235</v>
      </c>
      <c r="D237" s="205" t="s">
        <v>101</v>
      </c>
      <c r="E237" s="197" t="s">
        <v>904</v>
      </c>
      <c r="F237" s="196" t="s">
        <v>904</v>
      </c>
      <c r="G237" s="196" t="s">
        <v>904</v>
      </c>
    </row>
    <row r="238" spans="2:9" ht="12" x14ac:dyDescent="0.2">
      <c r="C238" s="175" t="s">
        <v>237</v>
      </c>
      <c r="D238" s="205" t="s">
        <v>101</v>
      </c>
      <c r="E238" s="197" t="s">
        <v>905</v>
      </c>
      <c r="F238" s="196" t="s">
        <v>905</v>
      </c>
      <c r="G238" s="196" t="s">
        <v>906</v>
      </c>
    </row>
    <row r="239" spans="2:9" ht="12.6" thickBot="1" x14ac:dyDescent="0.25">
      <c r="C239" s="179" t="s">
        <v>912</v>
      </c>
      <c r="D239" s="207" t="s">
        <v>101</v>
      </c>
      <c r="E239" s="199" t="s">
        <v>116</v>
      </c>
      <c r="F239" s="194" t="s">
        <v>116</v>
      </c>
      <c r="G239" s="194" t="s">
        <v>907</v>
      </c>
    </row>
    <row r="240" spans="2:9" ht="12.6" thickBot="1" x14ac:dyDescent="0.25">
      <c r="C240" s="210" t="s">
        <v>130</v>
      </c>
      <c r="D240" s="211"/>
      <c r="E240" s="212" t="s">
        <v>908</v>
      </c>
      <c r="F240" s="213" t="s">
        <v>908</v>
      </c>
      <c r="G240" s="213" t="s">
        <v>909</v>
      </c>
    </row>
    <row r="241" spans="2:9" ht="25.95" customHeight="1" x14ac:dyDescent="0.2">
      <c r="C241" s="328" t="s">
        <v>1342</v>
      </c>
      <c r="D241" s="328"/>
      <c r="E241" s="328"/>
      <c r="F241" s="328"/>
      <c r="G241" s="328"/>
    </row>
    <row r="242" spans="2:9" x14ac:dyDescent="0.2">
      <c r="C242" s="174"/>
    </row>
    <row r="243" spans="2:9" ht="12" x14ac:dyDescent="0.2">
      <c r="C243" s="203" t="s">
        <v>87</v>
      </c>
    </row>
    <row r="244" spans="2:9" ht="12" thickBot="1" x14ac:dyDescent="0.25">
      <c r="C244" s="137"/>
    </row>
    <row r="245" spans="2:9" ht="12" x14ac:dyDescent="0.2">
      <c r="C245" s="366" t="s">
        <v>228</v>
      </c>
      <c r="D245" s="204" t="s">
        <v>230</v>
      </c>
      <c r="E245" s="204" t="s">
        <v>231</v>
      </c>
      <c r="F245" s="369" t="s">
        <v>232</v>
      </c>
      <c r="G245" s="370"/>
    </row>
    <row r="246" spans="2:9" ht="12.6" thickBot="1" x14ac:dyDescent="0.25">
      <c r="C246" s="367"/>
      <c r="D246" s="205" t="s">
        <v>233</v>
      </c>
      <c r="E246" s="205" t="s">
        <v>230</v>
      </c>
      <c r="F246" s="371"/>
      <c r="G246" s="372"/>
    </row>
    <row r="247" spans="2:9" ht="12.6" thickBot="1" x14ac:dyDescent="0.25">
      <c r="C247" s="368"/>
      <c r="D247" s="206"/>
      <c r="E247" s="207" t="s">
        <v>233</v>
      </c>
      <c r="F247" s="207" t="s">
        <v>910</v>
      </c>
      <c r="G247" s="164" t="s">
        <v>94</v>
      </c>
    </row>
    <row r="248" spans="2:9" ht="12" x14ac:dyDescent="0.2">
      <c r="C248" s="208"/>
      <c r="D248" s="209"/>
      <c r="E248" s="205"/>
      <c r="F248" s="205"/>
      <c r="G248" s="205"/>
    </row>
    <row r="249" spans="2:9" ht="12" x14ac:dyDescent="0.2">
      <c r="C249" s="175" t="s">
        <v>235</v>
      </c>
      <c r="D249" s="205" t="s">
        <v>101</v>
      </c>
      <c r="E249" s="197" t="s">
        <v>236</v>
      </c>
      <c r="F249" s="196" t="s">
        <v>236</v>
      </c>
      <c r="G249" s="196" t="s">
        <v>236</v>
      </c>
    </row>
    <row r="250" spans="2:9" ht="12" x14ac:dyDescent="0.2">
      <c r="C250" s="175" t="s">
        <v>237</v>
      </c>
      <c r="D250" s="205" t="s">
        <v>101</v>
      </c>
      <c r="E250" s="197" t="s">
        <v>911</v>
      </c>
      <c r="F250" s="196" t="s">
        <v>911</v>
      </c>
      <c r="G250" s="196" t="s">
        <v>238</v>
      </c>
    </row>
    <row r="251" spans="2:9" ht="12.6" thickBot="1" x14ac:dyDescent="0.25">
      <c r="C251" s="179" t="s">
        <v>912</v>
      </c>
      <c r="D251" s="207" t="s">
        <v>101</v>
      </c>
      <c r="E251" s="199" t="s">
        <v>116</v>
      </c>
      <c r="F251" s="194" t="s">
        <v>116</v>
      </c>
      <c r="G251" s="194" t="s">
        <v>239</v>
      </c>
    </row>
    <row r="252" spans="2:9" ht="12.6" thickBot="1" x14ac:dyDescent="0.25">
      <c r="C252" s="210" t="s">
        <v>130</v>
      </c>
      <c r="D252" s="211"/>
      <c r="E252" s="212" t="s">
        <v>913</v>
      </c>
      <c r="F252" s="213" t="s">
        <v>913</v>
      </c>
      <c r="G252" s="213" t="s">
        <v>240</v>
      </c>
    </row>
    <row r="253" spans="2:9" x14ac:dyDescent="0.2">
      <c r="C253" s="174"/>
    </row>
    <row r="254" spans="2:9" ht="27.75" customHeight="1" x14ac:dyDescent="0.2">
      <c r="C254" s="330" t="s">
        <v>914</v>
      </c>
      <c r="D254" s="330"/>
      <c r="E254" s="330"/>
      <c r="F254" s="330"/>
      <c r="G254" s="330"/>
      <c r="H254" s="330"/>
      <c r="I254" s="330"/>
    </row>
    <row r="255" spans="2:9" ht="12" x14ac:dyDescent="0.2">
      <c r="C255" s="139"/>
    </row>
    <row r="256" spans="2:9" ht="12.75" customHeight="1" x14ac:dyDescent="0.2">
      <c r="B256" s="3" t="s">
        <v>843</v>
      </c>
      <c r="C256" s="329" t="s">
        <v>241</v>
      </c>
      <c r="D256" s="329"/>
      <c r="E256" s="329"/>
      <c r="F256" s="329"/>
      <c r="G256" s="329"/>
      <c r="H256" s="329"/>
      <c r="I256" s="329"/>
    </row>
    <row r="257" spans="2:9" x14ac:dyDescent="0.2">
      <c r="C257" s="174"/>
    </row>
    <row r="258" spans="2:9" ht="26.25" customHeight="1" x14ac:dyDescent="0.2">
      <c r="C258" s="330" t="s">
        <v>915</v>
      </c>
      <c r="D258" s="330"/>
      <c r="E258" s="330"/>
      <c r="F258" s="330"/>
      <c r="G258" s="330"/>
      <c r="H258" s="330"/>
      <c r="I258" s="330"/>
    </row>
    <row r="259" spans="2:9" x14ac:dyDescent="0.2">
      <c r="C259" s="214"/>
    </row>
    <row r="260" spans="2:9" ht="12.75" customHeight="1" x14ac:dyDescent="0.2">
      <c r="B260" s="3" t="s">
        <v>844</v>
      </c>
      <c r="C260" s="329" t="s">
        <v>242</v>
      </c>
      <c r="D260" s="329"/>
      <c r="E260" s="329"/>
      <c r="F260" s="329"/>
      <c r="G260" s="329"/>
      <c r="H260" s="329"/>
      <c r="I260" s="329"/>
    </row>
    <row r="261" spans="2:9" x14ac:dyDescent="0.2">
      <c r="C261" s="174"/>
    </row>
    <row r="262" spans="2:9" ht="51.75" customHeight="1" x14ac:dyDescent="0.2">
      <c r="C262" s="330" t="s">
        <v>916</v>
      </c>
      <c r="D262" s="330"/>
      <c r="E262" s="330"/>
      <c r="F262" s="330"/>
      <c r="G262" s="330"/>
      <c r="H262" s="330"/>
      <c r="I262" s="330"/>
    </row>
    <row r="263" spans="2:9" x14ac:dyDescent="0.2">
      <c r="C263" s="174"/>
    </row>
    <row r="264" spans="2:9" ht="41.25" customHeight="1" x14ac:dyDescent="0.2">
      <c r="C264" s="330" t="s">
        <v>917</v>
      </c>
      <c r="D264" s="330"/>
      <c r="E264" s="330"/>
      <c r="F264" s="330"/>
      <c r="G264" s="330"/>
      <c r="H264" s="330"/>
      <c r="I264" s="330"/>
    </row>
    <row r="265" spans="2:9" x14ac:dyDescent="0.2">
      <c r="C265" s="174"/>
    </row>
    <row r="266" spans="2:9" ht="29.25" customHeight="1" x14ac:dyDescent="0.2">
      <c r="C266" s="330" t="s">
        <v>243</v>
      </c>
      <c r="D266" s="330"/>
      <c r="E266" s="330"/>
      <c r="F266" s="330"/>
      <c r="G266" s="330"/>
      <c r="H266" s="330"/>
      <c r="I266" s="330"/>
    </row>
    <row r="267" spans="2:9" x14ac:dyDescent="0.2">
      <c r="C267" s="174"/>
    </row>
    <row r="268" spans="2:9" ht="28.05" customHeight="1" x14ac:dyDescent="0.2">
      <c r="C268" s="330" t="s">
        <v>1343</v>
      </c>
      <c r="D268" s="330"/>
      <c r="E268" s="330"/>
      <c r="F268" s="330"/>
      <c r="G268" s="330"/>
      <c r="H268" s="330"/>
      <c r="I268" s="330"/>
    </row>
    <row r="269" spans="2:9" x14ac:dyDescent="0.2">
      <c r="C269" s="174"/>
    </row>
    <row r="270" spans="2:9" ht="40.5" customHeight="1" x14ac:dyDescent="0.2">
      <c r="C270" s="330" t="s">
        <v>918</v>
      </c>
      <c r="D270" s="330"/>
      <c r="E270" s="330"/>
      <c r="F270" s="330"/>
      <c r="G270" s="330"/>
      <c r="H270" s="330"/>
      <c r="I270" s="330"/>
    </row>
    <row r="271" spans="2:9" x14ac:dyDescent="0.2">
      <c r="C271" s="174"/>
    </row>
    <row r="272" spans="2:9" ht="40.5" customHeight="1" x14ac:dyDescent="0.2">
      <c r="C272" s="330" t="s">
        <v>919</v>
      </c>
      <c r="D272" s="330"/>
      <c r="E272" s="330"/>
      <c r="F272" s="330"/>
      <c r="G272" s="330"/>
      <c r="H272" s="330"/>
      <c r="I272" s="330"/>
    </row>
    <row r="273" spans="2:9" ht="12.75" customHeight="1" x14ac:dyDescent="0.2">
      <c r="C273" s="215"/>
      <c r="D273" s="215"/>
      <c r="E273" s="215"/>
      <c r="F273" s="215"/>
      <c r="G273" s="215"/>
      <c r="H273" s="215"/>
      <c r="I273" s="215"/>
    </row>
    <row r="274" spans="2:9" ht="37.5" customHeight="1" x14ac:dyDescent="0.2">
      <c r="C274" s="330" t="s">
        <v>920</v>
      </c>
      <c r="D274" s="330"/>
      <c r="E274" s="330"/>
      <c r="F274" s="330"/>
      <c r="G274" s="330"/>
      <c r="H274" s="330"/>
      <c r="I274" s="330"/>
    </row>
    <row r="275" spans="2:9" x14ac:dyDescent="0.2">
      <c r="C275" s="137"/>
    </row>
    <row r="276" spans="2:9" ht="27.75" customHeight="1" x14ac:dyDescent="0.2">
      <c r="C276" s="330" t="s">
        <v>921</v>
      </c>
      <c r="D276" s="330"/>
      <c r="E276" s="330"/>
      <c r="F276" s="330"/>
      <c r="G276" s="330"/>
      <c r="H276" s="330"/>
      <c r="I276" s="330"/>
    </row>
    <row r="277" spans="2:9" ht="12.75" customHeight="1" x14ac:dyDescent="0.2">
      <c r="C277" s="215"/>
      <c r="D277" s="215"/>
      <c r="E277" s="215"/>
      <c r="F277" s="215"/>
      <c r="G277" s="215"/>
      <c r="H277" s="215"/>
      <c r="I277" s="215"/>
    </row>
    <row r="278" spans="2:9" ht="27" customHeight="1" x14ac:dyDescent="0.2">
      <c r="C278" s="330" t="s">
        <v>244</v>
      </c>
      <c r="D278" s="330"/>
      <c r="E278" s="330"/>
      <c r="F278" s="330"/>
      <c r="G278" s="330"/>
      <c r="H278" s="330"/>
      <c r="I278" s="330"/>
    </row>
    <row r="279" spans="2:9" x14ac:dyDescent="0.2">
      <c r="C279" s="137"/>
    </row>
    <row r="280" spans="2:9" ht="24.75" customHeight="1" x14ac:dyDescent="0.2">
      <c r="C280" s="330"/>
      <c r="D280" s="330"/>
      <c r="E280" s="330"/>
      <c r="F280" s="330"/>
      <c r="G280" s="330"/>
      <c r="H280" s="330"/>
      <c r="I280" s="330"/>
    </row>
    <row r="281" spans="2:9" x14ac:dyDescent="0.2">
      <c r="C281" s="137"/>
    </row>
    <row r="282" spans="2:9" ht="12.75" customHeight="1" x14ac:dyDescent="0.2">
      <c r="B282" s="3" t="s">
        <v>845</v>
      </c>
      <c r="C282" s="329" t="s">
        <v>245</v>
      </c>
      <c r="D282" s="329"/>
      <c r="E282" s="329"/>
      <c r="F282" s="329"/>
      <c r="G282" s="329"/>
      <c r="H282" s="329"/>
      <c r="I282" s="329"/>
    </row>
    <row r="283" spans="2:9" x14ac:dyDescent="0.2">
      <c r="C283" s="137"/>
    </row>
    <row r="284" spans="2:9" ht="49.5" customHeight="1" x14ac:dyDescent="0.2">
      <c r="C284" s="330" t="s">
        <v>922</v>
      </c>
      <c r="D284" s="330"/>
      <c r="E284" s="330"/>
      <c r="F284" s="330"/>
      <c r="G284" s="330"/>
      <c r="H284" s="330"/>
      <c r="I284" s="330"/>
    </row>
    <row r="285" spans="2:9" ht="12" x14ac:dyDescent="0.2">
      <c r="C285" s="139"/>
    </row>
    <row r="286" spans="2:9" x14ac:dyDescent="0.2">
      <c r="C286" s="137" t="s">
        <v>923</v>
      </c>
    </row>
    <row r="287" spans="2:9" ht="12" x14ac:dyDescent="0.2">
      <c r="C287" s="139"/>
    </row>
    <row r="288" spans="2:9" ht="12" x14ac:dyDescent="0.2">
      <c r="C288" s="139" t="s">
        <v>810</v>
      </c>
    </row>
    <row r="289" spans="3:8" ht="12" thickBot="1" x14ac:dyDescent="0.25">
      <c r="C289" s="137"/>
    </row>
    <row r="290" spans="3:8" ht="12" x14ac:dyDescent="0.2">
      <c r="C290" s="340" t="s">
        <v>246</v>
      </c>
      <c r="D290" s="182" t="s">
        <v>247</v>
      </c>
      <c r="E290" s="182" t="s">
        <v>248</v>
      </c>
      <c r="F290" s="354" t="s">
        <v>249</v>
      </c>
      <c r="G290" s="355"/>
      <c r="H290" s="182" t="s">
        <v>247</v>
      </c>
    </row>
    <row r="291" spans="3:8" ht="12.6" thickBot="1" x14ac:dyDescent="0.25">
      <c r="C291" s="341"/>
      <c r="D291" s="183" t="s">
        <v>250</v>
      </c>
      <c r="E291" s="183" t="s">
        <v>251</v>
      </c>
      <c r="F291" s="356"/>
      <c r="G291" s="357"/>
      <c r="H291" s="183" t="s">
        <v>252</v>
      </c>
    </row>
    <row r="292" spans="3:8" ht="12" x14ac:dyDescent="0.2">
      <c r="C292" s="341"/>
      <c r="D292" s="183" t="s">
        <v>253</v>
      </c>
      <c r="E292" s="183" t="s">
        <v>254</v>
      </c>
      <c r="F292" s="182" t="s">
        <v>255</v>
      </c>
      <c r="G292" s="142" t="s">
        <v>256</v>
      </c>
      <c r="H292" s="183" t="s">
        <v>257</v>
      </c>
    </row>
    <row r="293" spans="3:8" ht="12.6" thickBot="1" x14ac:dyDescent="0.25">
      <c r="C293" s="342"/>
      <c r="D293" s="184" t="s">
        <v>99</v>
      </c>
      <c r="E293" s="184" t="s">
        <v>99</v>
      </c>
      <c r="F293" s="184" t="s">
        <v>258</v>
      </c>
      <c r="G293" s="184" t="s">
        <v>99</v>
      </c>
      <c r="H293" s="184" t="s">
        <v>99</v>
      </c>
    </row>
    <row r="294" spans="3:8" ht="12" thickBot="1" x14ac:dyDescent="0.25">
      <c r="C294" s="188" t="s">
        <v>259</v>
      </c>
      <c r="D294" s="216" t="s">
        <v>924</v>
      </c>
      <c r="E294" s="216" t="s">
        <v>925</v>
      </c>
      <c r="F294" s="154" t="s">
        <v>116</v>
      </c>
      <c r="G294" s="217" t="s">
        <v>116</v>
      </c>
      <c r="H294" s="216" t="s">
        <v>924</v>
      </c>
    </row>
    <row r="295" spans="3:8" ht="12" thickBot="1" x14ac:dyDescent="0.25">
      <c r="C295" s="188" t="s">
        <v>262</v>
      </c>
      <c r="D295" s="217" t="s">
        <v>116</v>
      </c>
      <c r="E295" s="217" t="s">
        <v>116</v>
      </c>
      <c r="F295" s="154" t="s">
        <v>263</v>
      </c>
      <c r="G295" s="217" t="s">
        <v>116</v>
      </c>
      <c r="H295" s="217" t="s">
        <v>116</v>
      </c>
    </row>
    <row r="296" spans="3:8" ht="12" thickBot="1" x14ac:dyDescent="0.25">
      <c r="C296" s="188" t="s">
        <v>264</v>
      </c>
      <c r="D296" s="217" t="s">
        <v>116</v>
      </c>
      <c r="E296" s="217" t="s">
        <v>116</v>
      </c>
      <c r="F296" s="154" t="s">
        <v>265</v>
      </c>
      <c r="G296" s="217" t="s">
        <v>116</v>
      </c>
      <c r="H296" s="217" t="s">
        <v>116</v>
      </c>
    </row>
    <row r="297" spans="3:8" ht="12.6" thickBot="1" x14ac:dyDescent="0.25">
      <c r="C297" s="210" t="s">
        <v>130</v>
      </c>
      <c r="D297" s="218" t="s">
        <v>924</v>
      </c>
      <c r="E297" s="218" t="s">
        <v>925</v>
      </c>
      <c r="F297" s="218"/>
      <c r="G297" s="218" t="s">
        <v>116</v>
      </c>
      <c r="H297" s="218" t="s">
        <v>924</v>
      </c>
    </row>
    <row r="298" spans="3:8" ht="12.6" thickBot="1" x14ac:dyDescent="0.25">
      <c r="C298" s="363" t="s">
        <v>266</v>
      </c>
      <c r="D298" s="364"/>
      <c r="E298" s="364"/>
      <c r="F298" s="364"/>
      <c r="G298" s="365"/>
      <c r="H298" s="219" t="s">
        <v>926</v>
      </c>
    </row>
    <row r="299" spans="3:8" ht="12.6" thickBot="1" x14ac:dyDescent="0.25">
      <c r="C299" s="210" t="s">
        <v>268</v>
      </c>
      <c r="D299" s="218"/>
      <c r="E299" s="218"/>
      <c r="F299" s="218"/>
      <c r="G299" s="218"/>
      <c r="H299" s="218" t="s">
        <v>927</v>
      </c>
    </row>
    <row r="300" spans="3:8" x14ac:dyDescent="0.2">
      <c r="C300" s="137"/>
    </row>
    <row r="301" spans="3:8" x14ac:dyDescent="0.2">
      <c r="C301" s="137" t="s">
        <v>928</v>
      </c>
    </row>
    <row r="302" spans="3:8" x14ac:dyDescent="0.2">
      <c r="C302" s="137"/>
    </row>
    <row r="303" spans="3:8" ht="12" x14ac:dyDescent="0.2">
      <c r="C303" s="139" t="s">
        <v>87</v>
      </c>
    </row>
    <row r="304" spans="3:8" ht="12" thickBot="1" x14ac:dyDescent="0.25">
      <c r="C304" s="137"/>
    </row>
    <row r="305" spans="2:9" ht="12" x14ac:dyDescent="0.2">
      <c r="C305" s="340" t="s">
        <v>246</v>
      </c>
      <c r="D305" s="182" t="s">
        <v>247</v>
      </c>
      <c r="E305" s="182" t="s">
        <v>248</v>
      </c>
      <c r="F305" s="354" t="s">
        <v>249</v>
      </c>
      <c r="G305" s="355"/>
      <c r="H305" s="182" t="s">
        <v>247</v>
      </c>
    </row>
    <row r="306" spans="2:9" ht="12.6" thickBot="1" x14ac:dyDescent="0.25">
      <c r="C306" s="341"/>
      <c r="D306" s="183" t="s">
        <v>250</v>
      </c>
      <c r="E306" s="183" t="s">
        <v>251</v>
      </c>
      <c r="F306" s="356"/>
      <c r="G306" s="357"/>
      <c r="H306" s="183" t="s">
        <v>252</v>
      </c>
    </row>
    <row r="307" spans="2:9" ht="12" x14ac:dyDescent="0.2">
      <c r="C307" s="341"/>
      <c r="D307" s="183" t="s">
        <v>253</v>
      </c>
      <c r="E307" s="183" t="s">
        <v>254</v>
      </c>
      <c r="F307" s="182" t="s">
        <v>255</v>
      </c>
      <c r="G307" s="142" t="s">
        <v>256</v>
      </c>
      <c r="H307" s="183" t="s">
        <v>257</v>
      </c>
    </row>
    <row r="308" spans="2:9" ht="12.6" thickBot="1" x14ac:dyDescent="0.25">
      <c r="C308" s="342"/>
      <c r="D308" s="184" t="s">
        <v>99</v>
      </c>
      <c r="E308" s="184" t="s">
        <v>99</v>
      </c>
      <c r="F308" s="184" t="s">
        <v>258</v>
      </c>
      <c r="G308" s="184" t="s">
        <v>99</v>
      </c>
      <c r="H308" s="184" t="s">
        <v>99</v>
      </c>
    </row>
    <row r="309" spans="2:9" ht="12" thickBot="1" x14ac:dyDescent="0.25">
      <c r="C309" s="188" t="s">
        <v>259</v>
      </c>
      <c r="D309" s="216" t="s">
        <v>260</v>
      </c>
      <c r="E309" s="216" t="s">
        <v>261</v>
      </c>
      <c r="F309" s="154" t="s">
        <v>116</v>
      </c>
      <c r="G309" s="217" t="s">
        <v>116</v>
      </c>
      <c r="H309" s="216" t="s">
        <v>260</v>
      </c>
    </row>
    <row r="310" spans="2:9" ht="12" thickBot="1" x14ac:dyDescent="0.25">
      <c r="C310" s="188" t="s">
        <v>262</v>
      </c>
      <c r="D310" s="217" t="s">
        <v>116</v>
      </c>
      <c r="E310" s="217" t="s">
        <v>116</v>
      </c>
      <c r="F310" s="154" t="s">
        <v>263</v>
      </c>
      <c r="G310" s="217" t="s">
        <v>116</v>
      </c>
      <c r="H310" s="217" t="s">
        <v>116</v>
      </c>
    </row>
    <row r="311" spans="2:9" ht="12" thickBot="1" x14ac:dyDescent="0.25">
      <c r="C311" s="188" t="s">
        <v>264</v>
      </c>
      <c r="D311" s="217" t="s">
        <v>116</v>
      </c>
      <c r="E311" s="217" t="s">
        <v>116</v>
      </c>
      <c r="F311" s="154" t="s">
        <v>265</v>
      </c>
      <c r="G311" s="217" t="s">
        <v>116</v>
      </c>
      <c r="H311" s="217" t="s">
        <v>116</v>
      </c>
    </row>
    <row r="312" spans="2:9" ht="12.6" thickBot="1" x14ac:dyDescent="0.25">
      <c r="C312" s="210" t="s">
        <v>130</v>
      </c>
      <c r="D312" s="218" t="s">
        <v>260</v>
      </c>
      <c r="E312" s="218" t="s">
        <v>261</v>
      </c>
      <c r="F312" s="218"/>
      <c r="G312" s="218" t="s">
        <v>116</v>
      </c>
      <c r="H312" s="218" t="s">
        <v>260</v>
      </c>
    </row>
    <row r="313" spans="2:9" ht="12.6" thickBot="1" x14ac:dyDescent="0.25">
      <c r="C313" s="363" t="s">
        <v>266</v>
      </c>
      <c r="D313" s="364"/>
      <c r="E313" s="364"/>
      <c r="F313" s="364"/>
      <c r="G313" s="365"/>
      <c r="H313" s="219" t="s">
        <v>267</v>
      </c>
    </row>
    <row r="314" spans="2:9" ht="12.6" thickBot="1" x14ac:dyDescent="0.25">
      <c r="C314" s="210" t="s">
        <v>268</v>
      </c>
      <c r="D314" s="218"/>
      <c r="E314" s="218"/>
      <c r="F314" s="218"/>
      <c r="G314" s="218"/>
      <c r="H314" s="218" t="s">
        <v>269</v>
      </c>
    </row>
    <row r="315" spans="2:9" ht="12" x14ac:dyDescent="0.2">
      <c r="C315" s="220"/>
    </row>
    <row r="316" spans="2:9" x14ac:dyDescent="0.2">
      <c r="C316" s="137" t="s">
        <v>928</v>
      </c>
    </row>
    <row r="317" spans="2:9" x14ac:dyDescent="0.2">
      <c r="C317" s="137"/>
    </row>
    <row r="318" spans="2:9" ht="12.75" customHeight="1" x14ac:dyDescent="0.2">
      <c r="B318" s="3" t="s">
        <v>846</v>
      </c>
      <c r="C318" s="329" t="s">
        <v>271</v>
      </c>
      <c r="D318" s="329"/>
      <c r="E318" s="329"/>
      <c r="F318" s="329"/>
      <c r="G318" s="329"/>
      <c r="H318" s="329"/>
      <c r="I318" s="329"/>
    </row>
    <row r="319" spans="2:9" x14ac:dyDescent="0.2">
      <c r="C319" s="137"/>
    </row>
    <row r="320" spans="2:9" ht="12.75" customHeight="1" x14ac:dyDescent="0.2">
      <c r="C320" s="330" t="s">
        <v>272</v>
      </c>
      <c r="D320" s="330"/>
      <c r="E320" s="330"/>
      <c r="F320" s="330"/>
      <c r="G320" s="330"/>
      <c r="H320" s="330"/>
      <c r="I320" s="330"/>
    </row>
    <row r="321" spans="3:5" ht="12" thickBot="1" x14ac:dyDescent="0.25">
      <c r="C321" s="137"/>
    </row>
    <row r="322" spans="3:5" ht="12.6" thickBot="1" x14ac:dyDescent="0.25">
      <c r="C322" s="335" t="s">
        <v>107</v>
      </c>
      <c r="D322" s="338" t="s">
        <v>273</v>
      </c>
      <c r="E322" s="339"/>
    </row>
    <row r="323" spans="3:5" ht="12" x14ac:dyDescent="0.2">
      <c r="C323" s="336"/>
      <c r="D323" s="221">
        <v>2019</v>
      </c>
      <c r="E323" s="221">
        <v>2018</v>
      </c>
    </row>
    <row r="324" spans="3:5" ht="12.6" thickBot="1" x14ac:dyDescent="0.25">
      <c r="C324" s="337"/>
      <c r="D324" s="168" t="s">
        <v>99</v>
      </c>
      <c r="E324" s="168" t="s">
        <v>99</v>
      </c>
    </row>
    <row r="325" spans="3:5" x14ac:dyDescent="0.2">
      <c r="C325" s="198" t="s">
        <v>274</v>
      </c>
      <c r="D325" s="196" t="s">
        <v>929</v>
      </c>
      <c r="E325" s="196" t="s">
        <v>275</v>
      </c>
    </row>
    <row r="326" spans="3:5" x14ac:dyDescent="0.2">
      <c r="C326" s="198" t="s">
        <v>276</v>
      </c>
      <c r="D326" s="196" t="s">
        <v>930</v>
      </c>
      <c r="E326" s="196" t="s">
        <v>277</v>
      </c>
    </row>
    <row r="327" spans="3:5" x14ac:dyDescent="0.2">
      <c r="C327" s="198" t="s">
        <v>278</v>
      </c>
      <c r="D327" s="196" t="s">
        <v>931</v>
      </c>
      <c r="E327" s="196" t="s">
        <v>279</v>
      </c>
    </row>
    <row r="328" spans="3:5" x14ac:dyDescent="0.2">
      <c r="C328" s="198" t="s">
        <v>280</v>
      </c>
      <c r="D328" s="196" t="s">
        <v>932</v>
      </c>
      <c r="E328" s="196" t="s">
        <v>281</v>
      </c>
    </row>
    <row r="329" spans="3:5" x14ac:dyDescent="0.2">
      <c r="C329" s="198" t="s">
        <v>282</v>
      </c>
      <c r="D329" s="196" t="s">
        <v>933</v>
      </c>
      <c r="E329" s="196" t="s">
        <v>283</v>
      </c>
    </row>
    <row r="330" spans="3:5" x14ac:dyDescent="0.2">
      <c r="C330" s="198" t="s">
        <v>284</v>
      </c>
      <c r="D330" s="196" t="s">
        <v>934</v>
      </c>
      <c r="E330" s="196" t="s">
        <v>285</v>
      </c>
    </row>
    <row r="331" spans="3:5" x14ac:dyDescent="0.2">
      <c r="C331" s="198" t="s">
        <v>286</v>
      </c>
      <c r="D331" s="196" t="s">
        <v>935</v>
      </c>
      <c r="E331" s="196" t="s">
        <v>287</v>
      </c>
    </row>
    <row r="332" spans="3:5" x14ac:dyDescent="0.2">
      <c r="C332" s="198" t="s">
        <v>288</v>
      </c>
      <c r="D332" s="196" t="s">
        <v>936</v>
      </c>
      <c r="E332" s="196" t="s">
        <v>289</v>
      </c>
    </row>
    <row r="333" spans="3:5" x14ac:dyDescent="0.2">
      <c r="C333" s="198" t="s">
        <v>290</v>
      </c>
      <c r="D333" s="196" t="s">
        <v>937</v>
      </c>
      <c r="E333" s="196" t="s">
        <v>291</v>
      </c>
    </row>
    <row r="334" spans="3:5" x14ac:dyDescent="0.2">
      <c r="C334" s="198" t="s">
        <v>1344</v>
      </c>
      <c r="D334" s="196" t="s">
        <v>938</v>
      </c>
      <c r="E334" s="196" t="s">
        <v>292</v>
      </c>
    </row>
    <row r="335" spans="3:5" x14ac:dyDescent="0.2">
      <c r="C335" s="198" t="s">
        <v>293</v>
      </c>
      <c r="D335" s="196" t="s">
        <v>939</v>
      </c>
      <c r="E335" s="196" t="s">
        <v>294</v>
      </c>
    </row>
    <row r="336" spans="3:5" ht="12" thickBot="1" x14ac:dyDescent="0.25">
      <c r="C336" s="165" t="s">
        <v>295</v>
      </c>
      <c r="D336" s="194" t="s">
        <v>940</v>
      </c>
      <c r="E336" s="194" t="s">
        <v>296</v>
      </c>
    </row>
    <row r="337" spans="3:9" ht="12.6" thickBot="1" x14ac:dyDescent="0.25">
      <c r="C337" s="193" t="s">
        <v>130</v>
      </c>
      <c r="D337" s="201" t="s">
        <v>941</v>
      </c>
      <c r="E337" s="201" t="s">
        <v>297</v>
      </c>
    </row>
    <row r="338" spans="3:9" x14ac:dyDescent="0.2">
      <c r="C338" s="137"/>
    </row>
    <row r="339" spans="3:9" ht="12.75" customHeight="1" x14ac:dyDescent="0.2">
      <c r="C339" s="330" t="s">
        <v>942</v>
      </c>
      <c r="D339" s="330"/>
      <c r="E339" s="330"/>
      <c r="F339" s="330"/>
      <c r="G339" s="330"/>
      <c r="H339" s="330"/>
      <c r="I339" s="330"/>
    </row>
    <row r="340" spans="3:9" ht="12" x14ac:dyDescent="0.2">
      <c r="C340" s="139"/>
    </row>
    <row r="341" spans="3:9" ht="28.5" customHeight="1" x14ac:dyDescent="0.2">
      <c r="C341" s="330" t="s">
        <v>943</v>
      </c>
      <c r="D341" s="330"/>
      <c r="E341" s="330"/>
      <c r="F341" s="330"/>
      <c r="G341" s="330"/>
      <c r="H341" s="330"/>
      <c r="I341" s="330"/>
    </row>
    <row r="342" spans="3:9" ht="12" x14ac:dyDescent="0.2">
      <c r="C342" s="139"/>
    </row>
    <row r="343" spans="3:9" ht="12" x14ac:dyDescent="0.2">
      <c r="C343" s="222" t="s">
        <v>944</v>
      </c>
    </row>
    <row r="344" spans="3:9" ht="12.75" customHeight="1" thickBot="1" x14ac:dyDescent="0.25">
      <c r="C344" s="137"/>
    </row>
    <row r="345" spans="3:9" ht="15.75" customHeight="1" thickBot="1" x14ac:dyDescent="0.25">
      <c r="C345" s="340" t="s">
        <v>246</v>
      </c>
      <c r="D345" s="340" t="s">
        <v>299</v>
      </c>
      <c r="E345" s="340" t="s">
        <v>300</v>
      </c>
      <c r="F345" s="361" t="s">
        <v>249</v>
      </c>
      <c r="G345" s="362"/>
      <c r="H345" s="340" t="s">
        <v>301</v>
      </c>
    </row>
    <row r="346" spans="3:9" ht="18" customHeight="1" x14ac:dyDescent="0.2">
      <c r="C346" s="341"/>
      <c r="D346" s="341"/>
      <c r="E346" s="341"/>
      <c r="F346" s="182" t="s">
        <v>302</v>
      </c>
      <c r="G346" s="182" t="s">
        <v>256</v>
      </c>
      <c r="H346" s="341"/>
    </row>
    <row r="347" spans="3:9" ht="12.6" thickBot="1" x14ac:dyDescent="0.3">
      <c r="C347" s="342"/>
      <c r="D347" s="223" t="s">
        <v>99</v>
      </c>
      <c r="E347" s="223" t="s">
        <v>99</v>
      </c>
      <c r="F347" s="223" t="s">
        <v>303</v>
      </c>
      <c r="G347" s="223" t="s">
        <v>99</v>
      </c>
      <c r="H347" s="223" t="s">
        <v>99</v>
      </c>
    </row>
    <row r="348" spans="3:9" ht="12" thickBot="1" x14ac:dyDescent="0.25">
      <c r="C348" s="188" t="s">
        <v>259</v>
      </c>
      <c r="D348" s="216">
        <v>3446820141453</v>
      </c>
      <c r="E348" s="216">
        <v>1194759701327</v>
      </c>
      <c r="F348" s="154" t="s">
        <v>116</v>
      </c>
      <c r="G348" s="217" t="s">
        <v>116</v>
      </c>
      <c r="H348" s="216">
        <v>3446820141453</v>
      </c>
    </row>
    <row r="349" spans="3:9" ht="12" thickBot="1" x14ac:dyDescent="0.25">
      <c r="C349" s="188" t="s">
        <v>306</v>
      </c>
      <c r="D349" s="216">
        <v>527050171899</v>
      </c>
      <c r="E349" s="216">
        <v>165882331538</v>
      </c>
      <c r="F349" s="154" t="s">
        <v>263</v>
      </c>
      <c r="G349" s="216">
        <v>719123513</v>
      </c>
      <c r="H349" s="216">
        <v>526331048386</v>
      </c>
    </row>
    <row r="350" spans="3:9" ht="12" thickBot="1" x14ac:dyDescent="0.25">
      <c r="C350" s="188" t="s">
        <v>311</v>
      </c>
      <c r="D350" s="216">
        <v>189856444208</v>
      </c>
      <c r="E350" s="216">
        <v>106953937634</v>
      </c>
      <c r="F350" s="154" t="s">
        <v>265</v>
      </c>
      <c r="G350" s="216">
        <v>1239774757</v>
      </c>
      <c r="H350" s="216">
        <v>188616669451</v>
      </c>
    </row>
    <row r="351" spans="3:9" ht="12" thickBot="1" x14ac:dyDescent="0.25">
      <c r="C351" s="188" t="s">
        <v>316</v>
      </c>
      <c r="D351" s="216">
        <v>19509203139</v>
      </c>
      <c r="E351" s="216">
        <v>4984562891</v>
      </c>
      <c r="F351" s="154">
        <v>5</v>
      </c>
      <c r="G351" s="216">
        <v>854024936</v>
      </c>
      <c r="H351" s="216">
        <v>18655178203</v>
      </c>
    </row>
    <row r="352" spans="3:9" ht="12" thickBot="1" x14ac:dyDescent="0.25">
      <c r="C352" s="188" t="s">
        <v>321</v>
      </c>
      <c r="D352" s="216">
        <v>15721778010</v>
      </c>
      <c r="E352" s="216">
        <v>12179136184</v>
      </c>
      <c r="F352" s="154">
        <v>25</v>
      </c>
      <c r="G352" s="216">
        <v>2687452084</v>
      </c>
      <c r="H352" s="216">
        <v>13034325926</v>
      </c>
    </row>
    <row r="353" spans="3:8" ht="12" thickBot="1" x14ac:dyDescent="0.25">
      <c r="C353" s="188" t="s">
        <v>326</v>
      </c>
      <c r="D353" s="216">
        <v>1736753815</v>
      </c>
      <c r="E353" s="216" t="s">
        <v>116</v>
      </c>
      <c r="F353" s="154">
        <v>50</v>
      </c>
      <c r="G353" s="216">
        <v>947909089</v>
      </c>
      <c r="H353" s="216">
        <v>788844726</v>
      </c>
    </row>
    <row r="354" spans="3:8" ht="12" thickBot="1" x14ac:dyDescent="0.25">
      <c r="C354" s="188" t="s">
        <v>330</v>
      </c>
      <c r="D354" s="216">
        <v>11513548107</v>
      </c>
      <c r="E354" s="216">
        <v>10414112681</v>
      </c>
      <c r="F354" s="154">
        <v>75</v>
      </c>
      <c r="G354" s="216">
        <v>4923291069</v>
      </c>
      <c r="H354" s="216">
        <v>6590257038</v>
      </c>
    </row>
    <row r="355" spans="3:8" ht="12" thickBot="1" x14ac:dyDescent="0.25">
      <c r="C355" s="188" t="s">
        <v>335</v>
      </c>
      <c r="D355" s="216">
        <v>1372196260</v>
      </c>
      <c r="E355" s="216">
        <v>161328500</v>
      </c>
      <c r="F355" s="154">
        <v>100</v>
      </c>
      <c r="G355" s="216">
        <v>1528877948</v>
      </c>
      <c r="H355" s="216">
        <v>-156681688</v>
      </c>
    </row>
    <row r="356" spans="3:8" ht="12.6" thickBot="1" x14ac:dyDescent="0.25">
      <c r="C356" s="210" t="s">
        <v>339</v>
      </c>
      <c r="D356" s="218">
        <v>4213580236891</v>
      </c>
      <c r="E356" s="218">
        <v>1495335110755</v>
      </c>
      <c r="F356" s="218"/>
      <c r="G356" s="218">
        <v>12900453396</v>
      </c>
      <c r="H356" s="218" t="s">
        <v>1345</v>
      </c>
    </row>
    <row r="357" spans="3:8" ht="12.6" thickBot="1" x14ac:dyDescent="0.25">
      <c r="C357" s="358" t="s">
        <v>343</v>
      </c>
      <c r="D357" s="359"/>
      <c r="E357" s="359"/>
      <c r="F357" s="359"/>
      <c r="G357" s="360"/>
      <c r="H357" s="219">
        <v>-69012428700</v>
      </c>
    </row>
    <row r="358" spans="3:8" ht="13.5" customHeight="1" thickBot="1" x14ac:dyDescent="0.25">
      <c r="C358" s="210" t="s">
        <v>345</v>
      </c>
      <c r="D358" s="218"/>
      <c r="E358" s="218"/>
      <c r="F358" s="218"/>
      <c r="G358" s="218"/>
      <c r="H358" s="218">
        <v>6731785614</v>
      </c>
    </row>
    <row r="359" spans="3:8" ht="13.5" customHeight="1" thickBot="1" x14ac:dyDescent="0.25">
      <c r="C359" s="210" t="s">
        <v>270</v>
      </c>
      <c r="D359" s="218"/>
      <c r="E359" s="218"/>
      <c r="F359" s="218"/>
      <c r="G359" s="218"/>
      <c r="H359" s="218">
        <v>4138399140409</v>
      </c>
    </row>
    <row r="360" spans="3:8" x14ac:dyDescent="0.2">
      <c r="C360" s="137"/>
    </row>
    <row r="361" spans="3:8" ht="12" x14ac:dyDescent="0.2">
      <c r="C361" s="222" t="s">
        <v>298</v>
      </c>
    </row>
    <row r="362" spans="3:8" ht="12.75" customHeight="1" thickBot="1" x14ac:dyDescent="0.25">
      <c r="C362" s="137"/>
    </row>
    <row r="363" spans="3:8" ht="15.75" customHeight="1" thickBot="1" x14ac:dyDescent="0.25">
      <c r="C363" s="340" t="s">
        <v>246</v>
      </c>
      <c r="D363" s="340" t="s">
        <v>299</v>
      </c>
      <c r="E363" s="340" t="s">
        <v>300</v>
      </c>
      <c r="F363" s="361" t="s">
        <v>249</v>
      </c>
      <c r="G363" s="362"/>
      <c r="H363" s="340" t="s">
        <v>301</v>
      </c>
    </row>
    <row r="364" spans="3:8" ht="18" customHeight="1" x14ac:dyDescent="0.2">
      <c r="C364" s="341"/>
      <c r="D364" s="341"/>
      <c r="E364" s="341"/>
      <c r="F364" s="182" t="s">
        <v>302</v>
      </c>
      <c r="G364" s="182" t="s">
        <v>256</v>
      </c>
      <c r="H364" s="341"/>
    </row>
    <row r="365" spans="3:8" ht="12.6" thickBot="1" x14ac:dyDescent="0.3">
      <c r="C365" s="342"/>
      <c r="D365" s="223" t="s">
        <v>99</v>
      </c>
      <c r="E365" s="223" t="s">
        <v>99</v>
      </c>
      <c r="F365" s="223" t="s">
        <v>303</v>
      </c>
      <c r="G365" s="223" t="s">
        <v>99</v>
      </c>
      <c r="H365" s="223" t="s">
        <v>99</v>
      </c>
    </row>
    <row r="366" spans="3:8" ht="12" thickBot="1" x14ac:dyDescent="0.25">
      <c r="C366" s="188" t="s">
        <v>259</v>
      </c>
      <c r="D366" s="216" t="s">
        <v>304</v>
      </c>
      <c r="E366" s="216" t="s">
        <v>305</v>
      </c>
      <c r="F366" s="154" t="s">
        <v>116</v>
      </c>
      <c r="G366" s="217" t="s">
        <v>116</v>
      </c>
      <c r="H366" s="216" t="s">
        <v>304</v>
      </c>
    </row>
    <row r="367" spans="3:8" ht="12" thickBot="1" x14ac:dyDescent="0.25">
      <c r="C367" s="188" t="s">
        <v>306</v>
      </c>
      <c r="D367" s="216" t="s">
        <v>307</v>
      </c>
      <c r="E367" s="216" t="s">
        <v>308</v>
      </c>
      <c r="F367" s="154" t="s">
        <v>263</v>
      </c>
      <c r="G367" s="216" t="s">
        <v>309</v>
      </c>
      <c r="H367" s="216" t="s">
        <v>310</v>
      </c>
    </row>
    <row r="368" spans="3:8" ht="12" thickBot="1" x14ac:dyDescent="0.25">
      <c r="C368" s="188" t="s">
        <v>311</v>
      </c>
      <c r="D368" s="216" t="s">
        <v>312</v>
      </c>
      <c r="E368" s="216" t="s">
        <v>313</v>
      </c>
      <c r="F368" s="154" t="s">
        <v>265</v>
      </c>
      <c r="G368" s="216" t="s">
        <v>314</v>
      </c>
      <c r="H368" s="216" t="s">
        <v>315</v>
      </c>
    </row>
    <row r="369" spans="3:9" ht="12" thickBot="1" x14ac:dyDescent="0.25">
      <c r="C369" s="188" t="s">
        <v>316</v>
      </c>
      <c r="D369" s="216" t="s">
        <v>317</v>
      </c>
      <c r="E369" s="216" t="s">
        <v>318</v>
      </c>
      <c r="F369" s="154">
        <v>5</v>
      </c>
      <c r="G369" s="216" t="s">
        <v>319</v>
      </c>
      <c r="H369" s="216" t="s">
        <v>320</v>
      </c>
    </row>
    <row r="370" spans="3:9" ht="12" thickBot="1" x14ac:dyDescent="0.25">
      <c r="C370" s="188" t="s">
        <v>321</v>
      </c>
      <c r="D370" s="216" t="s">
        <v>322</v>
      </c>
      <c r="E370" s="216" t="s">
        <v>323</v>
      </c>
      <c r="F370" s="154">
        <v>25</v>
      </c>
      <c r="G370" s="216" t="s">
        <v>324</v>
      </c>
      <c r="H370" s="216" t="s">
        <v>325</v>
      </c>
    </row>
    <row r="371" spans="3:9" ht="12" thickBot="1" x14ac:dyDescent="0.25">
      <c r="C371" s="188" t="s">
        <v>326</v>
      </c>
      <c r="D371" s="216" t="s">
        <v>327</v>
      </c>
      <c r="E371" s="216" t="s">
        <v>116</v>
      </c>
      <c r="F371" s="154">
        <v>50</v>
      </c>
      <c r="G371" s="216" t="s">
        <v>328</v>
      </c>
      <c r="H371" s="216" t="s">
        <v>329</v>
      </c>
    </row>
    <row r="372" spans="3:9" ht="12" thickBot="1" x14ac:dyDescent="0.25">
      <c r="C372" s="188" t="s">
        <v>330</v>
      </c>
      <c r="D372" s="216" t="s">
        <v>331</v>
      </c>
      <c r="E372" s="216" t="s">
        <v>332</v>
      </c>
      <c r="F372" s="154">
        <v>75</v>
      </c>
      <c r="G372" s="216" t="s">
        <v>333</v>
      </c>
      <c r="H372" s="216" t="s">
        <v>334</v>
      </c>
    </row>
    <row r="373" spans="3:9" ht="12" thickBot="1" x14ac:dyDescent="0.25">
      <c r="C373" s="188" t="s">
        <v>335</v>
      </c>
      <c r="D373" s="216" t="s">
        <v>336</v>
      </c>
      <c r="E373" s="216" t="s">
        <v>116</v>
      </c>
      <c r="F373" s="154">
        <v>100</v>
      </c>
      <c r="G373" s="216" t="s">
        <v>337</v>
      </c>
      <c r="H373" s="216" t="s">
        <v>338</v>
      </c>
    </row>
    <row r="374" spans="3:9" ht="13.5" customHeight="1" thickBot="1" x14ac:dyDescent="0.25">
      <c r="C374" s="210" t="s">
        <v>339</v>
      </c>
      <c r="D374" s="218" t="s">
        <v>340</v>
      </c>
      <c r="E374" s="218" t="s">
        <v>341</v>
      </c>
      <c r="F374" s="218"/>
      <c r="G374" s="218" t="s">
        <v>342</v>
      </c>
      <c r="H374" s="218" t="s">
        <v>1346</v>
      </c>
    </row>
    <row r="375" spans="3:9" ht="13.5" customHeight="1" thickBot="1" x14ac:dyDescent="0.25">
      <c r="C375" s="358" t="s">
        <v>343</v>
      </c>
      <c r="D375" s="359"/>
      <c r="E375" s="359"/>
      <c r="F375" s="359"/>
      <c r="G375" s="360"/>
      <c r="H375" s="219" t="s">
        <v>344</v>
      </c>
    </row>
    <row r="376" spans="3:9" ht="12.6" thickBot="1" x14ac:dyDescent="0.25">
      <c r="C376" s="210" t="s">
        <v>345</v>
      </c>
      <c r="D376" s="218"/>
      <c r="E376" s="218"/>
      <c r="F376" s="218"/>
      <c r="G376" s="218"/>
      <c r="H376" s="218" t="s">
        <v>289</v>
      </c>
    </row>
    <row r="377" spans="3:9" ht="12.6" thickBot="1" x14ac:dyDescent="0.25">
      <c r="C377" s="210" t="s">
        <v>270</v>
      </c>
      <c r="D377" s="218"/>
      <c r="E377" s="218"/>
      <c r="F377" s="218"/>
      <c r="G377" s="218"/>
      <c r="H377" s="218">
        <v>3671354662654</v>
      </c>
    </row>
    <row r="378" spans="3:9" x14ac:dyDescent="0.2">
      <c r="C378" s="137"/>
    </row>
    <row r="379" spans="3:9" ht="12" x14ac:dyDescent="0.2">
      <c r="C379" s="139"/>
    </row>
    <row r="380" spans="3:9" ht="27.75" customHeight="1" x14ac:dyDescent="0.2">
      <c r="C380" s="330" t="s">
        <v>945</v>
      </c>
      <c r="D380" s="330"/>
      <c r="E380" s="330"/>
      <c r="F380" s="330"/>
      <c r="G380" s="330"/>
      <c r="H380" s="330"/>
      <c r="I380" s="330"/>
    </row>
    <row r="381" spans="3:9" x14ac:dyDescent="0.2">
      <c r="C381" s="137"/>
    </row>
    <row r="382" spans="3:9" ht="12.75" customHeight="1" x14ac:dyDescent="0.2">
      <c r="C382" s="330" t="s">
        <v>946</v>
      </c>
      <c r="D382" s="330"/>
      <c r="E382" s="330"/>
      <c r="F382" s="330"/>
      <c r="G382" s="330"/>
      <c r="H382" s="330"/>
      <c r="I382" s="330"/>
    </row>
    <row r="383" spans="3:9" x14ac:dyDescent="0.2">
      <c r="C383" s="137"/>
    </row>
    <row r="384" spans="3:9" ht="12.75" customHeight="1" x14ac:dyDescent="0.2">
      <c r="C384" s="330" t="s">
        <v>947</v>
      </c>
      <c r="D384" s="330"/>
      <c r="E384" s="330"/>
      <c r="F384" s="330"/>
      <c r="G384" s="330"/>
      <c r="H384" s="330"/>
      <c r="I384" s="330"/>
    </row>
    <row r="385" spans="3:9" x14ac:dyDescent="0.2">
      <c r="C385" s="137"/>
    </row>
    <row r="386" spans="3:9" ht="52.5" customHeight="1" x14ac:dyDescent="0.2">
      <c r="C386" s="330" t="s">
        <v>948</v>
      </c>
      <c r="D386" s="330"/>
      <c r="E386" s="330"/>
      <c r="F386" s="330"/>
      <c r="G386" s="330"/>
      <c r="H386" s="330"/>
      <c r="I386" s="330"/>
    </row>
    <row r="387" spans="3:9" x14ac:dyDescent="0.2">
      <c r="C387" s="137"/>
    </row>
    <row r="388" spans="3:9" ht="42" customHeight="1" x14ac:dyDescent="0.2">
      <c r="C388" s="330" t="s">
        <v>949</v>
      </c>
      <c r="D388" s="330"/>
      <c r="E388" s="330"/>
      <c r="F388" s="330"/>
      <c r="G388" s="330"/>
      <c r="H388" s="330"/>
      <c r="I388" s="330"/>
    </row>
    <row r="389" spans="3:9" x14ac:dyDescent="0.2">
      <c r="C389" s="137"/>
    </row>
    <row r="390" spans="3:9" ht="39" customHeight="1" x14ac:dyDescent="0.2">
      <c r="C390" s="330" t="s">
        <v>346</v>
      </c>
      <c r="D390" s="330"/>
      <c r="E390" s="330"/>
      <c r="F390" s="330"/>
      <c r="G390" s="330"/>
      <c r="H390" s="330"/>
      <c r="I390" s="330"/>
    </row>
    <row r="391" spans="3:9" ht="12" thickBot="1" x14ac:dyDescent="0.25">
      <c r="C391" s="162"/>
    </row>
    <row r="392" spans="3:9" ht="12.6" thickBot="1" x14ac:dyDescent="0.25">
      <c r="C392" s="224" t="s">
        <v>954</v>
      </c>
      <c r="D392" s="164" t="s">
        <v>348</v>
      </c>
      <c r="E392" s="164" t="s">
        <v>349</v>
      </c>
    </row>
    <row r="393" spans="3:9" ht="12.6" thickBot="1" x14ac:dyDescent="0.25">
      <c r="C393" s="225" t="s">
        <v>350</v>
      </c>
      <c r="D393" s="226"/>
      <c r="E393" s="227"/>
    </row>
    <row r="394" spans="3:9" ht="12" thickBot="1" x14ac:dyDescent="0.25">
      <c r="C394" s="175" t="s">
        <v>351</v>
      </c>
      <c r="D394" s="166">
        <v>0.16220000000000001</v>
      </c>
      <c r="E394" s="166">
        <v>0.32290000000000002</v>
      </c>
    </row>
    <row r="395" spans="3:9" ht="12" thickBot="1" x14ac:dyDescent="0.25">
      <c r="C395" s="175" t="s">
        <v>352</v>
      </c>
      <c r="D395" s="166">
        <v>0.16220000000000001</v>
      </c>
      <c r="E395" s="166">
        <v>0.32290000000000002</v>
      </c>
    </row>
    <row r="396" spans="3:9" ht="12" thickBot="1" x14ac:dyDescent="0.25">
      <c r="C396" s="175" t="s">
        <v>353</v>
      </c>
      <c r="D396" s="166">
        <v>0.16220000000000001</v>
      </c>
      <c r="E396" s="166">
        <v>0.32290000000000002</v>
      </c>
    </row>
    <row r="397" spans="3:9" ht="12" thickBot="1" x14ac:dyDescent="0.25">
      <c r="C397" s="175" t="s">
        <v>354</v>
      </c>
      <c r="D397" s="166">
        <v>0.16220000000000001</v>
      </c>
      <c r="E397" s="166">
        <v>0.32290000000000002</v>
      </c>
    </row>
    <row r="398" spans="3:9" ht="12" thickBot="1" x14ac:dyDescent="0.25">
      <c r="C398" s="175" t="s">
        <v>355</v>
      </c>
      <c r="D398" s="166">
        <v>0.13800000000000001</v>
      </c>
      <c r="E398" s="166">
        <v>0.13800000000000001</v>
      </c>
    </row>
    <row r="399" spans="3:9" ht="12" thickBot="1" x14ac:dyDescent="0.25">
      <c r="C399" s="175" t="s">
        <v>356</v>
      </c>
      <c r="D399" s="166">
        <v>0.21</v>
      </c>
      <c r="E399" s="166">
        <v>0.32290000000000002</v>
      </c>
    </row>
    <row r="400" spans="3:9" x14ac:dyDescent="0.2">
      <c r="C400" s="175"/>
      <c r="E400" s="228"/>
    </row>
    <row r="401" spans="3:5" ht="12.6" thickBot="1" x14ac:dyDescent="0.25">
      <c r="C401" s="225" t="s">
        <v>357</v>
      </c>
      <c r="D401" s="226"/>
      <c r="E401" s="227"/>
    </row>
    <row r="402" spans="3:5" ht="12" thickBot="1" x14ac:dyDescent="0.25">
      <c r="C402" s="175" t="s">
        <v>950</v>
      </c>
      <c r="D402" s="166">
        <v>0.1124</v>
      </c>
      <c r="E402" s="166">
        <v>0.14630000000000001</v>
      </c>
    </row>
    <row r="403" spans="3:5" ht="12" thickBot="1" x14ac:dyDescent="0.25">
      <c r="C403" s="175" t="s">
        <v>951</v>
      </c>
      <c r="D403" s="166">
        <v>0.1124</v>
      </c>
      <c r="E403" s="166">
        <v>0.14630000000000001</v>
      </c>
    </row>
    <row r="404" spans="3:5" ht="12" thickBot="1" x14ac:dyDescent="0.25">
      <c r="C404" s="175" t="s">
        <v>952</v>
      </c>
      <c r="D404" s="166">
        <v>0.1124</v>
      </c>
      <c r="E404" s="166">
        <v>0.14630000000000001</v>
      </c>
    </row>
    <row r="405" spans="3:5" ht="12" thickBot="1" x14ac:dyDescent="0.25">
      <c r="C405" s="175" t="s">
        <v>359</v>
      </c>
      <c r="D405" s="166">
        <v>0.1124</v>
      </c>
      <c r="E405" s="166">
        <v>0.14630000000000001</v>
      </c>
    </row>
    <row r="406" spans="3:5" ht="12" thickBot="1" x14ac:dyDescent="0.25">
      <c r="C406" s="175" t="s">
        <v>355</v>
      </c>
      <c r="D406" s="166">
        <v>0.08</v>
      </c>
      <c r="E406" s="166">
        <v>0.08</v>
      </c>
    </row>
    <row r="407" spans="3:5" ht="12" thickBot="1" x14ac:dyDescent="0.25">
      <c r="C407" s="175" t="s">
        <v>356</v>
      </c>
      <c r="D407" s="229">
        <v>0.1124</v>
      </c>
      <c r="E407" s="229">
        <v>0.14630000000000001</v>
      </c>
    </row>
    <row r="408" spans="3:5" ht="12" thickBot="1" x14ac:dyDescent="0.25">
      <c r="C408" s="179" t="s">
        <v>953</v>
      </c>
      <c r="D408" s="229">
        <v>0.12</v>
      </c>
      <c r="E408" s="229">
        <v>0.14449999999999999</v>
      </c>
    </row>
    <row r="409" spans="3:5" ht="12" thickBot="1" x14ac:dyDescent="0.25">
      <c r="C409" s="230"/>
      <c r="D409" s="231"/>
      <c r="E409" s="231"/>
    </row>
    <row r="410" spans="3:5" ht="12.6" thickBot="1" x14ac:dyDescent="0.25">
      <c r="C410" s="224" t="s">
        <v>347</v>
      </c>
      <c r="D410" s="164" t="s">
        <v>348</v>
      </c>
      <c r="E410" s="164" t="s">
        <v>349</v>
      </c>
    </row>
    <row r="411" spans="3:5" x14ac:dyDescent="0.2">
      <c r="C411" s="232"/>
      <c r="E411" s="228"/>
    </row>
    <row r="412" spans="3:5" ht="12.6" thickBot="1" x14ac:dyDescent="0.25">
      <c r="C412" s="225" t="s">
        <v>350</v>
      </c>
      <c r="D412" s="226"/>
      <c r="E412" s="227"/>
    </row>
    <row r="413" spans="3:5" ht="12" thickBot="1" x14ac:dyDescent="0.25">
      <c r="C413" s="175" t="s">
        <v>351</v>
      </c>
      <c r="D413" s="166">
        <v>0.16220000000000001</v>
      </c>
      <c r="E413" s="166">
        <v>0.32850000000000001</v>
      </c>
    </row>
    <row r="414" spans="3:5" ht="12" thickBot="1" x14ac:dyDescent="0.25">
      <c r="C414" s="175" t="s">
        <v>352</v>
      </c>
      <c r="D414" s="166">
        <v>0.16220000000000001</v>
      </c>
      <c r="E414" s="166">
        <v>0.32850000000000001</v>
      </c>
    </row>
    <row r="415" spans="3:5" ht="12" thickBot="1" x14ac:dyDescent="0.25">
      <c r="C415" s="175" t="s">
        <v>353</v>
      </c>
      <c r="D415" s="166">
        <v>0.16220000000000001</v>
      </c>
      <c r="E415" s="166">
        <v>0.32850000000000001</v>
      </c>
    </row>
    <row r="416" spans="3:5" ht="12" thickBot="1" x14ac:dyDescent="0.25">
      <c r="C416" s="175" t="s">
        <v>354</v>
      </c>
      <c r="D416" s="166">
        <v>0.16220000000000001</v>
      </c>
      <c r="E416" s="166">
        <v>0.32850000000000001</v>
      </c>
    </row>
    <row r="417" spans="2:9" ht="12" thickBot="1" x14ac:dyDescent="0.25">
      <c r="C417" s="175" t="s">
        <v>355</v>
      </c>
      <c r="D417" s="166">
        <v>0.13</v>
      </c>
      <c r="E417" s="166">
        <v>0.13</v>
      </c>
    </row>
    <row r="418" spans="2:9" ht="12" thickBot="1" x14ac:dyDescent="0.25">
      <c r="C418" s="175" t="s">
        <v>356</v>
      </c>
      <c r="D418" s="166">
        <v>0.21</v>
      </c>
      <c r="E418" s="166">
        <v>0.32850000000000001</v>
      </c>
    </row>
    <row r="419" spans="2:9" x14ac:dyDescent="0.2">
      <c r="C419" s="175"/>
      <c r="E419" s="228"/>
    </row>
    <row r="420" spans="2:9" ht="12.6" thickBot="1" x14ac:dyDescent="0.25">
      <c r="C420" s="225" t="s">
        <v>357</v>
      </c>
      <c r="D420" s="226"/>
      <c r="E420" s="227"/>
    </row>
    <row r="421" spans="2:9" ht="12" thickBot="1" x14ac:dyDescent="0.25">
      <c r="C421" s="175" t="s">
        <v>358</v>
      </c>
      <c r="D421" s="166">
        <v>0.1124</v>
      </c>
      <c r="E421" s="166">
        <v>0.1525</v>
      </c>
    </row>
    <row r="422" spans="2:9" ht="12" thickBot="1" x14ac:dyDescent="0.25">
      <c r="C422" s="175" t="s">
        <v>359</v>
      </c>
      <c r="D422" s="166">
        <v>0.1124</v>
      </c>
      <c r="E422" s="166">
        <v>0.1525</v>
      </c>
    </row>
    <row r="423" spans="2:9" ht="12" thickBot="1" x14ac:dyDescent="0.25">
      <c r="C423" s="175" t="s">
        <v>355</v>
      </c>
      <c r="D423" s="166">
        <v>8.2000000000000003E-2</v>
      </c>
      <c r="E423" s="166">
        <v>8.2000000000000003E-2</v>
      </c>
    </row>
    <row r="424" spans="2:9" ht="12" thickBot="1" x14ac:dyDescent="0.25">
      <c r="C424" s="175" t="s">
        <v>356</v>
      </c>
      <c r="D424" s="229">
        <v>0.1124</v>
      </c>
      <c r="E424" s="229">
        <v>0.1525</v>
      </c>
    </row>
    <row r="425" spans="2:9" ht="12" thickBot="1" x14ac:dyDescent="0.25">
      <c r="C425" s="230" t="s">
        <v>953</v>
      </c>
      <c r="D425" s="233">
        <v>0.12</v>
      </c>
      <c r="E425" s="233">
        <v>0.14449999999999999</v>
      </c>
    </row>
    <row r="426" spans="2:9" x14ac:dyDescent="0.2">
      <c r="C426" s="234"/>
      <c r="D426" s="235"/>
      <c r="E426" s="235"/>
    </row>
    <row r="427" spans="2:9" ht="12" x14ac:dyDescent="0.2">
      <c r="C427" s="139"/>
    </row>
    <row r="428" spans="2:9" ht="12.75" customHeight="1" x14ac:dyDescent="0.2">
      <c r="B428" s="3" t="s">
        <v>847</v>
      </c>
      <c r="C428" s="329" t="s">
        <v>1347</v>
      </c>
      <c r="D428" s="329"/>
      <c r="E428" s="329"/>
      <c r="F428" s="329"/>
      <c r="G428" s="329"/>
      <c r="H428" s="329"/>
      <c r="I428" s="329"/>
    </row>
    <row r="429" spans="2:9" ht="12" x14ac:dyDescent="0.2">
      <c r="C429" s="137"/>
      <c r="D429" s="329"/>
      <c r="E429" s="329"/>
      <c r="F429" s="329"/>
      <c r="G429" s="329"/>
      <c r="H429" s="329"/>
      <c r="I429" s="329"/>
    </row>
    <row r="430" spans="2:9" ht="12" x14ac:dyDescent="0.2">
      <c r="C430" s="139" t="s">
        <v>810</v>
      </c>
    </row>
    <row r="431" spans="2:9" ht="12" thickBot="1" x14ac:dyDescent="0.25">
      <c r="C431" s="137"/>
    </row>
    <row r="432" spans="2:9" ht="12" x14ac:dyDescent="0.2">
      <c r="C432" s="340" t="s">
        <v>246</v>
      </c>
      <c r="D432" s="142" t="s">
        <v>247</v>
      </c>
      <c r="E432" s="142" t="s">
        <v>248</v>
      </c>
      <c r="F432" s="354" t="s">
        <v>249</v>
      </c>
      <c r="G432" s="355"/>
      <c r="H432" s="142" t="s">
        <v>247</v>
      </c>
    </row>
    <row r="433" spans="3:8" ht="12.6" thickBot="1" x14ac:dyDescent="0.25">
      <c r="C433" s="341"/>
      <c r="D433" s="236" t="s">
        <v>360</v>
      </c>
      <c r="E433" s="236" t="s">
        <v>251</v>
      </c>
      <c r="F433" s="356"/>
      <c r="G433" s="357"/>
      <c r="H433" s="236" t="s">
        <v>252</v>
      </c>
    </row>
    <row r="434" spans="3:8" ht="12" x14ac:dyDescent="0.2">
      <c r="C434" s="341"/>
      <c r="D434" s="236" t="s">
        <v>257</v>
      </c>
      <c r="E434" s="236" t="s">
        <v>254</v>
      </c>
      <c r="F434" s="236" t="s">
        <v>302</v>
      </c>
      <c r="G434" s="236" t="s">
        <v>256</v>
      </c>
      <c r="H434" s="236" t="s">
        <v>257</v>
      </c>
    </row>
    <row r="435" spans="3:8" ht="12.6" thickBot="1" x14ac:dyDescent="0.25">
      <c r="C435" s="342"/>
      <c r="D435" s="145" t="s">
        <v>99</v>
      </c>
      <c r="E435" s="145" t="s">
        <v>99</v>
      </c>
      <c r="F435" s="145" t="s">
        <v>303</v>
      </c>
      <c r="G435" s="145" t="s">
        <v>99</v>
      </c>
      <c r="H435" s="145" t="s">
        <v>99</v>
      </c>
    </row>
    <row r="436" spans="3:8" ht="12" thickBot="1" x14ac:dyDescent="0.25">
      <c r="C436" s="185" t="s">
        <v>361</v>
      </c>
      <c r="D436" s="237" t="s">
        <v>116</v>
      </c>
      <c r="E436" s="237" t="s">
        <v>116</v>
      </c>
      <c r="F436" s="238" t="s">
        <v>116</v>
      </c>
      <c r="G436" s="237" t="s">
        <v>116</v>
      </c>
      <c r="H436" s="237" t="s">
        <v>116</v>
      </c>
    </row>
    <row r="437" spans="3:8" ht="12" thickBot="1" x14ac:dyDescent="0.25">
      <c r="C437" s="188" t="s">
        <v>262</v>
      </c>
      <c r="D437" s="217" t="s">
        <v>116</v>
      </c>
      <c r="E437" s="217" t="s">
        <v>116</v>
      </c>
      <c r="F437" s="154">
        <v>0.5</v>
      </c>
      <c r="G437" s="217" t="s">
        <v>116</v>
      </c>
      <c r="H437" s="217" t="s">
        <v>116</v>
      </c>
    </row>
    <row r="438" spans="3:8" ht="12" thickBot="1" x14ac:dyDescent="0.25">
      <c r="C438" s="188" t="s">
        <v>264</v>
      </c>
      <c r="D438" s="217" t="s">
        <v>955</v>
      </c>
      <c r="E438" s="217" t="s">
        <v>956</v>
      </c>
      <c r="F438" s="154">
        <v>1.5</v>
      </c>
      <c r="G438" s="217" t="s">
        <v>957</v>
      </c>
      <c r="H438" s="217" t="s">
        <v>958</v>
      </c>
    </row>
    <row r="439" spans="3:8" ht="12" thickBot="1" x14ac:dyDescent="0.25">
      <c r="C439" s="188" t="s">
        <v>316</v>
      </c>
      <c r="D439" s="217" t="s">
        <v>959</v>
      </c>
      <c r="E439" s="217" t="s">
        <v>960</v>
      </c>
      <c r="F439" s="154">
        <v>5</v>
      </c>
      <c r="G439" s="217" t="s">
        <v>961</v>
      </c>
      <c r="H439" s="217" t="s">
        <v>962</v>
      </c>
    </row>
    <row r="440" spans="3:8" ht="12" thickBot="1" x14ac:dyDescent="0.25">
      <c r="C440" s="188" t="s">
        <v>321</v>
      </c>
      <c r="D440" s="217" t="s">
        <v>963</v>
      </c>
      <c r="E440" s="217" t="s">
        <v>964</v>
      </c>
      <c r="F440" s="154">
        <v>25</v>
      </c>
      <c r="G440" s="217" t="s">
        <v>965</v>
      </c>
      <c r="H440" s="217" t="s">
        <v>966</v>
      </c>
    </row>
    <row r="441" spans="3:8" ht="12" thickBot="1" x14ac:dyDescent="0.25">
      <c r="C441" s="188" t="s">
        <v>326</v>
      </c>
      <c r="D441" s="217" t="s">
        <v>967</v>
      </c>
      <c r="E441" s="217" t="s">
        <v>116</v>
      </c>
      <c r="F441" s="154">
        <v>50</v>
      </c>
      <c r="G441" s="217" t="s">
        <v>968</v>
      </c>
      <c r="H441" s="217" t="s">
        <v>969</v>
      </c>
    </row>
    <row r="442" spans="3:8" ht="12" thickBot="1" x14ac:dyDescent="0.25">
      <c r="C442" s="188" t="s">
        <v>376</v>
      </c>
      <c r="D442" s="217" t="s">
        <v>970</v>
      </c>
      <c r="E442" s="217" t="s">
        <v>971</v>
      </c>
      <c r="F442" s="154">
        <v>75</v>
      </c>
      <c r="G442" s="217" t="s">
        <v>972</v>
      </c>
      <c r="H442" s="217" t="s">
        <v>973</v>
      </c>
    </row>
    <row r="443" spans="3:8" ht="12" thickBot="1" x14ac:dyDescent="0.25">
      <c r="C443" s="188" t="s">
        <v>381</v>
      </c>
      <c r="D443" s="217" t="s">
        <v>974</v>
      </c>
      <c r="E443" s="217" t="s">
        <v>975</v>
      </c>
      <c r="F443" s="154">
        <v>100</v>
      </c>
      <c r="G443" s="217" t="s">
        <v>976</v>
      </c>
      <c r="H443" s="217" t="s">
        <v>977</v>
      </c>
    </row>
    <row r="444" spans="3:8" ht="12.6" thickBot="1" x14ac:dyDescent="0.25">
      <c r="C444" s="190" t="s">
        <v>339</v>
      </c>
      <c r="D444" s="192" t="s">
        <v>978</v>
      </c>
      <c r="E444" s="192" t="s">
        <v>979</v>
      </c>
      <c r="F444" s="145"/>
      <c r="G444" s="192" t="s">
        <v>980</v>
      </c>
      <c r="H444" s="192" t="s">
        <v>981</v>
      </c>
    </row>
    <row r="445" spans="3:8" ht="12.6" thickBot="1" x14ac:dyDescent="0.25">
      <c r="C445" s="358" t="s">
        <v>268</v>
      </c>
      <c r="D445" s="359"/>
      <c r="E445" s="359"/>
      <c r="F445" s="359"/>
      <c r="G445" s="360"/>
      <c r="H445" s="192" t="s">
        <v>981</v>
      </c>
    </row>
    <row r="446" spans="3:8" x14ac:dyDescent="0.2">
      <c r="C446" s="137"/>
    </row>
    <row r="447" spans="3:8" ht="12" x14ac:dyDescent="0.2">
      <c r="C447" s="139" t="s">
        <v>87</v>
      </c>
    </row>
    <row r="448" spans="3:8" ht="12" thickBot="1" x14ac:dyDescent="0.25">
      <c r="C448" s="137"/>
    </row>
    <row r="449" spans="3:9" ht="12" x14ac:dyDescent="0.2">
      <c r="C449" s="340" t="s">
        <v>246</v>
      </c>
      <c r="D449" s="142" t="s">
        <v>247</v>
      </c>
      <c r="E449" s="142" t="s">
        <v>248</v>
      </c>
      <c r="F449" s="354" t="s">
        <v>249</v>
      </c>
      <c r="G449" s="355"/>
      <c r="H449" s="142" t="s">
        <v>247</v>
      </c>
    </row>
    <row r="450" spans="3:9" ht="12.6" thickBot="1" x14ac:dyDescent="0.25">
      <c r="C450" s="341"/>
      <c r="D450" s="236" t="s">
        <v>360</v>
      </c>
      <c r="E450" s="236" t="s">
        <v>251</v>
      </c>
      <c r="F450" s="356"/>
      <c r="G450" s="357"/>
      <c r="H450" s="236" t="s">
        <v>252</v>
      </c>
    </row>
    <row r="451" spans="3:9" ht="12" x14ac:dyDescent="0.2">
      <c r="C451" s="341"/>
      <c r="D451" s="236" t="s">
        <v>257</v>
      </c>
      <c r="E451" s="236" t="s">
        <v>254</v>
      </c>
      <c r="F451" s="236" t="s">
        <v>302</v>
      </c>
      <c r="G451" s="236" t="s">
        <v>256</v>
      </c>
      <c r="H451" s="236" t="s">
        <v>257</v>
      </c>
    </row>
    <row r="452" spans="3:9" ht="12.6" thickBot="1" x14ac:dyDescent="0.25">
      <c r="C452" s="342"/>
      <c r="D452" s="145" t="s">
        <v>99</v>
      </c>
      <c r="E452" s="145" t="s">
        <v>99</v>
      </c>
      <c r="F452" s="145" t="s">
        <v>303</v>
      </c>
      <c r="G452" s="145" t="s">
        <v>99</v>
      </c>
      <c r="H452" s="145" t="s">
        <v>99</v>
      </c>
    </row>
    <row r="453" spans="3:9" ht="12" thickBot="1" x14ac:dyDescent="0.25">
      <c r="C453" s="185" t="s">
        <v>361</v>
      </c>
      <c r="D453" s="237" t="s">
        <v>116</v>
      </c>
      <c r="E453" s="237" t="s">
        <v>116</v>
      </c>
      <c r="F453" s="238" t="s">
        <v>116</v>
      </c>
      <c r="G453" s="237" t="s">
        <v>116</v>
      </c>
      <c r="H453" s="237" t="s">
        <v>116</v>
      </c>
    </row>
    <row r="454" spans="3:9" ht="12" thickBot="1" x14ac:dyDescent="0.25">
      <c r="C454" s="188" t="s">
        <v>262</v>
      </c>
      <c r="D454" s="217" t="s">
        <v>116</v>
      </c>
      <c r="E454" s="217" t="s">
        <v>116</v>
      </c>
      <c r="F454" s="154">
        <v>0.5</v>
      </c>
      <c r="G454" s="217" t="s">
        <v>116</v>
      </c>
      <c r="H454" s="217" t="s">
        <v>116</v>
      </c>
    </row>
    <row r="455" spans="3:9" ht="12" thickBot="1" x14ac:dyDescent="0.25">
      <c r="C455" s="188" t="s">
        <v>264</v>
      </c>
      <c r="D455" s="217" t="s">
        <v>362</v>
      </c>
      <c r="E455" s="217" t="s">
        <v>116</v>
      </c>
      <c r="F455" s="154">
        <v>1.5</v>
      </c>
      <c r="G455" s="217" t="s">
        <v>363</v>
      </c>
      <c r="H455" s="217" t="s">
        <v>364</v>
      </c>
    </row>
    <row r="456" spans="3:9" ht="12" thickBot="1" x14ac:dyDescent="0.25">
      <c r="C456" s="188" t="s">
        <v>316</v>
      </c>
      <c r="D456" s="217" t="s">
        <v>365</v>
      </c>
      <c r="E456" s="217" t="s">
        <v>366</v>
      </c>
      <c r="F456" s="154">
        <v>5</v>
      </c>
      <c r="G456" s="217" t="s">
        <v>367</v>
      </c>
      <c r="H456" s="217" t="s">
        <v>368</v>
      </c>
    </row>
    <row r="457" spans="3:9" ht="12" thickBot="1" x14ac:dyDescent="0.25">
      <c r="C457" s="188" t="s">
        <v>321</v>
      </c>
      <c r="D457" s="217" t="s">
        <v>369</v>
      </c>
      <c r="E457" s="217" t="s">
        <v>370</v>
      </c>
      <c r="F457" s="154">
        <v>25</v>
      </c>
      <c r="G457" s="217" t="s">
        <v>371</v>
      </c>
      <c r="H457" s="217" t="s">
        <v>372</v>
      </c>
    </row>
    <row r="458" spans="3:9" ht="12" thickBot="1" x14ac:dyDescent="0.25">
      <c r="C458" s="188" t="s">
        <v>326</v>
      </c>
      <c r="D458" s="217" t="s">
        <v>373</v>
      </c>
      <c r="E458" s="217" t="s">
        <v>116</v>
      </c>
      <c r="F458" s="154">
        <v>50</v>
      </c>
      <c r="G458" s="217" t="s">
        <v>374</v>
      </c>
      <c r="H458" s="217" t="s">
        <v>375</v>
      </c>
    </row>
    <row r="459" spans="3:9" ht="12" thickBot="1" x14ac:dyDescent="0.25">
      <c r="C459" s="188" t="s">
        <v>376</v>
      </c>
      <c r="D459" s="217" t="s">
        <v>377</v>
      </c>
      <c r="E459" s="217" t="s">
        <v>378</v>
      </c>
      <c r="F459" s="154">
        <v>75</v>
      </c>
      <c r="G459" s="217" t="s">
        <v>379</v>
      </c>
      <c r="H459" s="217" t="s">
        <v>380</v>
      </c>
    </row>
    <row r="460" spans="3:9" ht="12" thickBot="1" x14ac:dyDescent="0.25">
      <c r="C460" s="188" t="s">
        <v>381</v>
      </c>
      <c r="D460" s="217" t="s">
        <v>382</v>
      </c>
      <c r="E460" s="217" t="s">
        <v>383</v>
      </c>
      <c r="F460" s="154">
        <v>100</v>
      </c>
      <c r="G460" s="217" t="s">
        <v>384</v>
      </c>
      <c r="H460" s="217" t="s">
        <v>385</v>
      </c>
    </row>
    <row r="461" spans="3:9" ht="12.6" thickBot="1" x14ac:dyDescent="0.25">
      <c r="C461" s="190" t="s">
        <v>339</v>
      </c>
      <c r="D461" s="192" t="s">
        <v>386</v>
      </c>
      <c r="E461" s="192" t="s">
        <v>387</v>
      </c>
      <c r="F461" s="145"/>
      <c r="G461" s="192" t="s">
        <v>388</v>
      </c>
      <c r="H461" s="192" t="s">
        <v>389</v>
      </c>
    </row>
    <row r="462" spans="3:9" ht="12.6" thickBot="1" x14ac:dyDescent="0.25">
      <c r="C462" s="358" t="s">
        <v>268</v>
      </c>
      <c r="D462" s="359"/>
      <c r="E462" s="359"/>
      <c r="F462" s="359"/>
      <c r="G462" s="360"/>
      <c r="H462" s="192" t="s">
        <v>389</v>
      </c>
    </row>
    <row r="463" spans="3:9" ht="12" x14ac:dyDescent="0.2">
      <c r="C463" s="139"/>
    </row>
    <row r="464" spans="3:9" ht="36.75" customHeight="1" x14ac:dyDescent="0.2">
      <c r="C464" s="330" t="s">
        <v>982</v>
      </c>
      <c r="D464" s="330"/>
      <c r="E464" s="330"/>
      <c r="F464" s="330"/>
      <c r="G464" s="330"/>
      <c r="H464" s="330"/>
      <c r="I464" s="330"/>
    </row>
    <row r="465" spans="2:9" x14ac:dyDescent="0.2">
      <c r="C465" s="137"/>
    </row>
    <row r="466" spans="2:9" ht="27.75" customHeight="1" x14ac:dyDescent="0.2">
      <c r="C466" s="330" t="s">
        <v>983</v>
      </c>
      <c r="D466" s="330"/>
      <c r="E466" s="330"/>
      <c r="F466" s="330"/>
      <c r="G466" s="330"/>
      <c r="H466" s="330"/>
      <c r="I466" s="330"/>
    </row>
    <row r="467" spans="2:9" x14ac:dyDescent="0.2">
      <c r="C467" s="137"/>
    </row>
    <row r="468" spans="2:9" ht="12.75" customHeight="1" x14ac:dyDescent="0.2">
      <c r="B468" s="3" t="s">
        <v>848</v>
      </c>
      <c r="C468" s="329" t="s">
        <v>984</v>
      </c>
      <c r="D468" s="329"/>
      <c r="E468" s="329"/>
      <c r="F468" s="329"/>
      <c r="G468" s="329"/>
      <c r="H468" s="329"/>
      <c r="I468" s="329"/>
    </row>
    <row r="469" spans="2:9" x14ac:dyDescent="0.2">
      <c r="C469" s="137"/>
    </row>
    <row r="470" spans="2:9" ht="39" customHeight="1" x14ac:dyDescent="0.2">
      <c r="C470" s="330" t="s">
        <v>390</v>
      </c>
      <c r="D470" s="330"/>
      <c r="E470" s="330"/>
      <c r="F470" s="330"/>
      <c r="G470" s="330"/>
      <c r="H470" s="330"/>
      <c r="I470" s="330"/>
    </row>
    <row r="471" spans="2:9" ht="12" x14ac:dyDescent="0.2">
      <c r="C471" s="3"/>
    </row>
    <row r="472" spans="2:9" ht="12" x14ac:dyDescent="0.2">
      <c r="C472" s="139" t="s">
        <v>810</v>
      </c>
    </row>
    <row r="473" spans="2:9" ht="12" thickBot="1" x14ac:dyDescent="0.25">
      <c r="C473" s="137"/>
    </row>
    <row r="474" spans="2:9" ht="36" x14ac:dyDescent="0.2">
      <c r="C474" s="340" t="s">
        <v>107</v>
      </c>
      <c r="D474" s="142" t="s">
        <v>391</v>
      </c>
      <c r="E474" s="142" t="s">
        <v>392</v>
      </c>
      <c r="F474" s="142" t="s">
        <v>393</v>
      </c>
      <c r="G474" s="142" t="s">
        <v>394</v>
      </c>
      <c r="H474" s="182" t="s">
        <v>395</v>
      </c>
      <c r="I474" s="142" t="s">
        <v>396</v>
      </c>
    </row>
    <row r="475" spans="2:9" ht="12.6" thickBot="1" x14ac:dyDescent="0.25">
      <c r="C475" s="342"/>
      <c r="D475" s="145" t="s">
        <v>99</v>
      </c>
      <c r="E475" s="145" t="s">
        <v>99</v>
      </c>
      <c r="F475" s="145" t="s">
        <v>99</v>
      </c>
      <c r="G475" s="145" t="s">
        <v>99</v>
      </c>
      <c r="H475" s="145" t="s">
        <v>99</v>
      </c>
      <c r="I475" s="145" t="s">
        <v>99</v>
      </c>
    </row>
    <row r="476" spans="2:9" x14ac:dyDescent="0.2">
      <c r="C476" s="239" t="s">
        <v>403</v>
      </c>
      <c r="D476" s="240" t="s">
        <v>116</v>
      </c>
      <c r="E476" s="240" t="s">
        <v>986</v>
      </c>
      <c r="F476" s="240" t="s">
        <v>992</v>
      </c>
      <c r="G476" s="240" t="s">
        <v>996</v>
      </c>
      <c r="H476" s="240" t="s">
        <v>116</v>
      </c>
      <c r="I476" s="240" t="s">
        <v>116</v>
      </c>
    </row>
    <row r="477" spans="2:9" x14ac:dyDescent="0.2">
      <c r="C477" s="239" t="s">
        <v>407</v>
      </c>
      <c r="D477" s="240" t="s">
        <v>116</v>
      </c>
      <c r="E477" s="240" t="s">
        <v>987</v>
      </c>
      <c r="F477" s="240" t="s">
        <v>116</v>
      </c>
      <c r="G477" s="240" t="s">
        <v>997</v>
      </c>
      <c r="H477" s="240" t="s">
        <v>1002</v>
      </c>
      <c r="I477" s="240" t="s">
        <v>116</v>
      </c>
    </row>
    <row r="478" spans="2:9" x14ac:dyDescent="0.2">
      <c r="C478" s="239" t="s">
        <v>1244</v>
      </c>
      <c r="D478" s="240" t="s">
        <v>985</v>
      </c>
      <c r="E478" s="240" t="s">
        <v>988</v>
      </c>
      <c r="F478" s="240" t="s">
        <v>993</v>
      </c>
      <c r="G478" s="240" t="s">
        <v>998</v>
      </c>
      <c r="H478" s="240" t="s">
        <v>1003</v>
      </c>
      <c r="I478" s="240" t="s">
        <v>1007</v>
      </c>
    </row>
    <row r="479" spans="2:9" x14ac:dyDescent="0.2">
      <c r="C479" s="239" t="s">
        <v>416</v>
      </c>
      <c r="D479" s="240" t="s">
        <v>422</v>
      </c>
      <c r="E479" s="240" t="s">
        <v>989</v>
      </c>
      <c r="F479" s="240" t="s">
        <v>994</v>
      </c>
      <c r="G479" s="240" t="s">
        <v>999</v>
      </c>
      <c r="H479" s="240" t="s">
        <v>1004</v>
      </c>
      <c r="I479" s="240" t="s">
        <v>1008</v>
      </c>
    </row>
    <row r="480" spans="2:9" x14ac:dyDescent="0.2">
      <c r="C480" s="239" t="s">
        <v>423</v>
      </c>
      <c r="D480" s="240" t="s">
        <v>429</v>
      </c>
      <c r="E480" s="240" t="s">
        <v>990</v>
      </c>
      <c r="F480" s="240" t="s">
        <v>995</v>
      </c>
      <c r="G480" s="240" t="s">
        <v>1000</v>
      </c>
      <c r="H480" s="240" t="s">
        <v>1005</v>
      </c>
      <c r="I480" s="240" t="s">
        <v>980</v>
      </c>
    </row>
    <row r="481" spans="3:9" ht="12" thickBot="1" x14ac:dyDescent="0.25">
      <c r="C481" s="188" t="s">
        <v>430</v>
      </c>
      <c r="D481" s="217" t="s">
        <v>435</v>
      </c>
      <c r="E481" s="217" t="s">
        <v>991</v>
      </c>
      <c r="F481" s="217" t="s">
        <v>116</v>
      </c>
      <c r="G481" s="217" t="s">
        <v>1001</v>
      </c>
      <c r="H481" s="217" t="s">
        <v>1006</v>
      </c>
      <c r="I481" s="217" t="s">
        <v>1009</v>
      </c>
    </row>
    <row r="482" spans="3:9" ht="12.6" thickBot="1" x14ac:dyDescent="0.25">
      <c r="C482" s="190" t="s">
        <v>339</v>
      </c>
      <c r="D482" s="192" t="s">
        <v>402</v>
      </c>
      <c r="E482" s="192" t="s">
        <v>1010</v>
      </c>
      <c r="F482" s="192" t="s">
        <v>1011</v>
      </c>
      <c r="G482" s="192" t="s">
        <v>1012</v>
      </c>
      <c r="H482" s="192" t="s">
        <v>1013</v>
      </c>
      <c r="I482" s="192" t="s">
        <v>1014</v>
      </c>
    </row>
    <row r="483" spans="3:9" x14ac:dyDescent="0.2">
      <c r="C483" s="137"/>
    </row>
    <row r="484" spans="3:9" ht="12.75" customHeight="1" x14ac:dyDescent="0.2">
      <c r="C484" s="330" t="s">
        <v>1015</v>
      </c>
      <c r="D484" s="330"/>
      <c r="E484" s="330"/>
      <c r="F484" s="330"/>
      <c r="G484" s="330"/>
      <c r="H484" s="330"/>
      <c r="I484" s="330"/>
    </row>
    <row r="485" spans="3:9" x14ac:dyDescent="0.2">
      <c r="C485" s="137"/>
    </row>
    <row r="486" spans="3:9" ht="12" x14ac:dyDescent="0.2">
      <c r="C486" s="139" t="s">
        <v>87</v>
      </c>
    </row>
    <row r="487" spans="3:9" ht="12" thickBot="1" x14ac:dyDescent="0.25">
      <c r="C487" s="137"/>
    </row>
    <row r="488" spans="3:9" ht="36" x14ac:dyDescent="0.2">
      <c r="C488" s="340" t="s">
        <v>107</v>
      </c>
      <c r="D488" s="142" t="s">
        <v>391</v>
      </c>
      <c r="E488" s="142" t="s">
        <v>392</v>
      </c>
      <c r="F488" s="142" t="s">
        <v>393</v>
      </c>
      <c r="G488" s="142" t="s">
        <v>394</v>
      </c>
      <c r="H488" s="182" t="s">
        <v>395</v>
      </c>
      <c r="I488" s="142" t="s">
        <v>396</v>
      </c>
    </row>
    <row r="489" spans="3:9" ht="12.6" thickBot="1" x14ac:dyDescent="0.25">
      <c r="C489" s="342"/>
      <c r="D489" s="145" t="s">
        <v>99</v>
      </c>
      <c r="E489" s="145" t="s">
        <v>99</v>
      </c>
      <c r="F489" s="145" t="s">
        <v>99</v>
      </c>
      <c r="G489" s="145" t="s">
        <v>99</v>
      </c>
      <c r="H489" s="145" t="s">
        <v>99</v>
      </c>
      <c r="I489" s="145" t="s">
        <v>99</v>
      </c>
    </row>
    <row r="490" spans="3:9" x14ac:dyDescent="0.2">
      <c r="C490" s="239" t="s">
        <v>403</v>
      </c>
      <c r="D490" s="240" t="s">
        <v>404</v>
      </c>
      <c r="E490" s="240" t="s">
        <v>405</v>
      </c>
      <c r="F490" s="240" t="s">
        <v>116</v>
      </c>
      <c r="G490" s="240" t="s">
        <v>406</v>
      </c>
      <c r="H490" s="240">
        <v>-14.715</v>
      </c>
      <c r="I490" s="240" t="s">
        <v>116</v>
      </c>
    </row>
    <row r="491" spans="3:9" x14ac:dyDescent="0.2">
      <c r="C491" s="239" t="s">
        <v>407</v>
      </c>
      <c r="D491" s="240" t="s">
        <v>116</v>
      </c>
      <c r="E491" s="240" t="s">
        <v>408</v>
      </c>
      <c r="F491" s="240" t="s">
        <v>116</v>
      </c>
      <c r="G491" s="240" t="s">
        <v>409</v>
      </c>
      <c r="H491" s="240">
        <v>-333.16399999999999</v>
      </c>
      <c r="I491" s="240" t="s">
        <v>116</v>
      </c>
    </row>
    <row r="492" spans="3:9" x14ac:dyDescent="0.2">
      <c r="C492" s="239" t="s">
        <v>1244</v>
      </c>
      <c r="D492" s="240" t="s">
        <v>410</v>
      </c>
      <c r="E492" s="240" t="s">
        <v>411</v>
      </c>
      <c r="F492" s="240" t="s">
        <v>412</v>
      </c>
      <c r="G492" s="240" t="s">
        <v>413</v>
      </c>
      <c r="H492" s="240" t="s">
        <v>414</v>
      </c>
      <c r="I492" s="240" t="s">
        <v>415</v>
      </c>
    </row>
    <row r="493" spans="3:9" x14ac:dyDescent="0.2">
      <c r="C493" s="239" t="s">
        <v>416</v>
      </c>
      <c r="D493" s="240" t="s">
        <v>417</v>
      </c>
      <c r="E493" s="240" t="s">
        <v>418</v>
      </c>
      <c r="F493" s="240" t="s">
        <v>419</v>
      </c>
      <c r="G493" s="240" t="s">
        <v>420</v>
      </c>
      <c r="H493" s="240" t="s">
        <v>421</v>
      </c>
      <c r="I493" s="240" t="s">
        <v>422</v>
      </c>
    </row>
    <row r="494" spans="3:9" x14ac:dyDescent="0.2">
      <c r="C494" s="239" t="s">
        <v>423</v>
      </c>
      <c r="D494" s="240" t="s">
        <v>424</v>
      </c>
      <c r="E494" s="240" t="s">
        <v>425</v>
      </c>
      <c r="F494" s="240" t="s">
        <v>426</v>
      </c>
      <c r="G494" s="240" t="s">
        <v>427</v>
      </c>
      <c r="H494" s="240" t="s">
        <v>428</v>
      </c>
      <c r="I494" s="240" t="s">
        <v>429</v>
      </c>
    </row>
    <row r="495" spans="3:9" ht="12" thickBot="1" x14ac:dyDescent="0.25">
      <c r="C495" s="188" t="s">
        <v>430</v>
      </c>
      <c r="D495" s="217" t="s">
        <v>431</v>
      </c>
      <c r="E495" s="217" t="s">
        <v>432</v>
      </c>
      <c r="F495" s="217" t="s">
        <v>433</v>
      </c>
      <c r="G495" s="217" t="s">
        <v>434</v>
      </c>
      <c r="H495" s="217" t="s">
        <v>116</v>
      </c>
      <c r="I495" s="217" t="s">
        <v>435</v>
      </c>
    </row>
    <row r="496" spans="3:9" ht="12.6" thickBot="1" x14ac:dyDescent="0.25">
      <c r="C496" s="190" t="s">
        <v>339</v>
      </c>
      <c r="D496" s="192" t="s">
        <v>397</v>
      </c>
      <c r="E496" s="192" t="s">
        <v>398</v>
      </c>
      <c r="F496" s="192" t="s">
        <v>399</v>
      </c>
      <c r="G496" s="192" t="s">
        <v>400</v>
      </c>
      <c r="H496" s="192" t="s">
        <v>401</v>
      </c>
      <c r="I496" s="192" t="s">
        <v>402</v>
      </c>
    </row>
    <row r="497" spans="2:9" x14ac:dyDescent="0.2">
      <c r="C497" s="137"/>
    </row>
    <row r="498" spans="2:9" ht="12.75" customHeight="1" x14ac:dyDescent="0.2">
      <c r="C498" s="330" t="s">
        <v>1016</v>
      </c>
      <c r="D498" s="330"/>
      <c r="E498" s="330"/>
      <c r="F498" s="330"/>
      <c r="G498" s="330"/>
      <c r="H498" s="330"/>
      <c r="I498" s="330"/>
    </row>
    <row r="499" spans="2:9" x14ac:dyDescent="0.2">
      <c r="C499" s="137"/>
    </row>
    <row r="500" spans="2:9" ht="12" x14ac:dyDescent="0.2">
      <c r="B500" s="3" t="s">
        <v>849</v>
      </c>
      <c r="C500" s="329" t="s">
        <v>436</v>
      </c>
      <c r="D500" s="329"/>
      <c r="E500" s="329"/>
      <c r="F500" s="329"/>
      <c r="G500" s="329"/>
      <c r="H500" s="329"/>
      <c r="I500" s="329"/>
    </row>
    <row r="501" spans="2:9" x14ac:dyDescent="0.2">
      <c r="C501" s="137"/>
    </row>
    <row r="502" spans="2:9" ht="29.25" customHeight="1" x14ac:dyDescent="0.2">
      <c r="C502" s="330" t="s">
        <v>1017</v>
      </c>
      <c r="D502" s="330"/>
      <c r="E502" s="330"/>
      <c r="F502" s="330"/>
      <c r="G502" s="330"/>
      <c r="H502" s="330"/>
      <c r="I502" s="330"/>
    </row>
    <row r="503" spans="2:9" x14ac:dyDescent="0.2">
      <c r="C503" s="137"/>
    </row>
    <row r="504" spans="2:9" ht="27" customHeight="1" x14ac:dyDescent="0.2">
      <c r="C504" s="330" t="s">
        <v>1018</v>
      </c>
      <c r="D504" s="330"/>
      <c r="E504" s="330"/>
      <c r="F504" s="330"/>
      <c r="G504" s="330"/>
      <c r="H504" s="330"/>
      <c r="I504" s="330"/>
    </row>
    <row r="505" spans="2:9" x14ac:dyDescent="0.2">
      <c r="C505" s="137"/>
    </row>
    <row r="506" spans="2:9" ht="51.75" customHeight="1" x14ac:dyDescent="0.2">
      <c r="C506" s="330" t="s">
        <v>1019</v>
      </c>
      <c r="D506" s="330"/>
      <c r="E506" s="330"/>
      <c r="F506" s="330"/>
      <c r="G506" s="330"/>
      <c r="H506" s="330"/>
      <c r="I506" s="330"/>
    </row>
    <row r="507" spans="2:9" x14ac:dyDescent="0.2">
      <c r="C507" s="241"/>
    </row>
    <row r="508" spans="2:9" ht="50.25" customHeight="1" x14ac:dyDescent="0.2">
      <c r="C508" s="330" t="s">
        <v>1020</v>
      </c>
      <c r="D508" s="330"/>
      <c r="E508" s="330"/>
      <c r="F508" s="330"/>
      <c r="G508" s="330"/>
      <c r="H508" s="330"/>
      <c r="I508" s="330"/>
    </row>
    <row r="509" spans="2:9" x14ac:dyDescent="0.2">
      <c r="C509" s="241"/>
    </row>
    <row r="510" spans="2:9" ht="12.75" customHeight="1" x14ac:dyDescent="0.2">
      <c r="C510" s="330" t="s">
        <v>437</v>
      </c>
      <c r="D510" s="330"/>
      <c r="E510" s="330"/>
      <c r="F510" s="330"/>
      <c r="G510" s="330"/>
      <c r="H510" s="330"/>
      <c r="I510" s="330"/>
    </row>
    <row r="511" spans="2:9" ht="12" x14ac:dyDescent="0.2">
      <c r="C511" s="3"/>
    </row>
    <row r="512" spans="2:9" ht="12" x14ac:dyDescent="0.2">
      <c r="C512" s="139" t="s">
        <v>810</v>
      </c>
    </row>
    <row r="513" spans="3:6" ht="12" thickBot="1" x14ac:dyDescent="0.25">
      <c r="C513" s="137"/>
    </row>
    <row r="514" spans="3:6" ht="36" x14ac:dyDescent="0.2">
      <c r="C514" s="340" t="s">
        <v>107</v>
      </c>
      <c r="D514" s="142" t="s">
        <v>299</v>
      </c>
      <c r="E514" s="182" t="s">
        <v>249</v>
      </c>
      <c r="F514" s="142" t="s">
        <v>301</v>
      </c>
    </row>
    <row r="515" spans="3:6" ht="12.6" thickBot="1" x14ac:dyDescent="0.25">
      <c r="C515" s="342"/>
      <c r="D515" s="145" t="s">
        <v>99</v>
      </c>
      <c r="E515" s="145" t="s">
        <v>99</v>
      </c>
      <c r="F515" s="145" t="s">
        <v>99</v>
      </c>
    </row>
    <row r="516" spans="3:6" ht="12" thickBot="1" x14ac:dyDescent="0.25">
      <c r="C516" s="185" t="s">
        <v>438</v>
      </c>
      <c r="D516" s="237" t="s">
        <v>817</v>
      </c>
      <c r="E516" s="237" t="s">
        <v>116</v>
      </c>
      <c r="F516" s="237" t="s">
        <v>1021</v>
      </c>
    </row>
    <row r="517" spans="3:6" ht="12" thickBot="1" x14ac:dyDescent="0.25">
      <c r="C517" s="188" t="s">
        <v>441</v>
      </c>
      <c r="D517" s="217" t="s">
        <v>442</v>
      </c>
      <c r="E517" s="217" t="s">
        <v>116</v>
      </c>
      <c r="F517" s="217" t="s">
        <v>442</v>
      </c>
    </row>
    <row r="518" spans="3:6" ht="12" thickBot="1" x14ac:dyDescent="0.25">
      <c r="C518" s="188" t="s">
        <v>436</v>
      </c>
      <c r="D518" s="217" t="s">
        <v>1022</v>
      </c>
      <c r="E518" s="217" t="s">
        <v>116</v>
      </c>
      <c r="F518" s="217" t="s">
        <v>1022</v>
      </c>
    </row>
    <row r="519" spans="3:6" ht="12" thickBot="1" x14ac:dyDescent="0.25">
      <c r="C519" s="188" t="s">
        <v>444</v>
      </c>
      <c r="D519" s="217" t="s">
        <v>1023</v>
      </c>
      <c r="E519" s="217" t="s">
        <v>1009</v>
      </c>
      <c r="F519" s="217" t="s">
        <v>1024</v>
      </c>
    </row>
    <row r="520" spans="3:6" ht="12" thickBot="1" x14ac:dyDescent="0.25">
      <c r="C520" s="188" t="s">
        <v>447</v>
      </c>
      <c r="D520" s="217" t="s">
        <v>448</v>
      </c>
      <c r="E520" s="217" t="s">
        <v>116</v>
      </c>
      <c r="F520" s="217" t="s">
        <v>448</v>
      </c>
    </row>
    <row r="521" spans="3:6" ht="12" thickBot="1" x14ac:dyDescent="0.25">
      <c r="C521" s="188" t="s">
        <v>449</v>
      </c>
      <c r="D521" s="217" t="s">
        <v>1025</v>
      </c>
      <c r="E521" s="217" t="s">
        <v>116</v>
      </c>
      <c r="F521" s="217" t="s">
        <v>1025</v>
      </c>
    </row>
    <row r="522" spans="3:6" ht="12.6" thickBot="1" x14ac:dyDescent="0.25">
      <c r="C522" s="190" t="s">
        <v>130</v>
      </c>
      <c r="D522" s="192" t="s">
        <v>1026</v>
      </c>
      <c r="E522" s="192" t="s">
        <v>1009</v>
      </c>
      <c r="F522" s="192" t="s">
        <v>1027</v>
      </c>
    </row>
    <row r="523" spans="3:6" x14ac:dyDescent="0.2">
      <c r="C523" s="137"/>
    </row>
    <row r="524" spans="3:6" ht="12" x14ac:dyDescent="0.2">
      <c r="C524" s="139" t="s">
        <v>87</v>
      </c>
    </row>
    <row r="525" spans="3:6" ht="12" thickBot="1" x14ac:dyDescent="0.25">
      <c r="C525" s="137"/>
    </row>
    <row r="526" spans="3:6" ht="36" x14ac:dyDescent="0.2">
      <c r="C526" s="340" t="s">
        <v>107</v>
      </c>
      <c r="D526" s="142" t="s">
        <v>299</v>
      </c>
      <c r="E526" s="182" t="s">
        <v>249</v>
      </c>
      <c r="F526" s="142" t="s">
        <v>301</v>
      </c>
    </row>
    <row r="527" spans="3:6" ht="12.6" thickBot="1" x14ac:dyDescent="0.25">
      <c r="C527" s="342"/>
      <c r="D527" s="145" t="s">
        <v>99</v>
      </c>
      <c r="E527" s="145" t="s">
        <v>99</v>
      </c>
      <c r="F527" s="145" t="s">
        <v>99</v>
      </c>
    </row>
    <row r="528" spans="3:6" ht="12" thickBot="1" x14ac:dyDescent="0.25">
      <c r="C528" s="185" t="s">
        <v>438</v>
      </c>
      <c r="D528" s="237" t="s">
        <v>439</v>
      </c>
      <c r="E528" s="237" t="s">
        <v>116</v>
      </c>
      <c r="F528" s="237" t="s">
        <v>440</v>
      </c>
    </row>
    <row r="529" spans="2:9" ht="12" thickBot="1" x14ac:dyDescent="0.25">
      <c r="C529" s="188" t="s">
        <v>441</v>
      </c>
      <c r="D529" s="217" t="s">
        <v>442</v>
      </c>
      <c r="E529" s="217" t="s">
        <v>116</v>
      </c>
      <c r="F529" s="217" t="s">
        <v>442</v>
      </c>
    </row>
    <row r="530" spans="2:9" ht="12" thickBot="1" x14ac:dyDescent="0.25">
      <c r="C530" s="188" t="s">
        <v>436</v>
      </c>
      <c r="D530" s="217" t="s">
        <v>443</v>
      </c>
      <c r="E530" s="217" t="s">
        <v>116</v>
      </c>
      <c r="F530" s="217" t="s">
        <v>443</v>
      </c>
    </row>
    <row r="531" spans="2:9" ht="12" thickBot="1" x14ac:dyDescent="0.25">
      <c r="C531" s="188" t="s">
        <v>444</v>
      </c>
      <c r="D531" s="217" t="s">
        <v>445</v>
      </c>
      <c r="E531" s="217" t="s">
        <v>435</v>
      </c>
      <c r="F531" s="217" t="s">
        <v>446</v>
      </c>
    </row>
    <row r="532" spans="2:9" ht="12" thickBot="1" x14ac:dyDescent="0.25">
      <c r="C532" s="188" t="s">
        <v>447</v>
      </c>
      <c r="D532" s="217" t="s">
        <v>448</v>
      </c>
      <c r="E532" s="217" t="s">
        <v>116</v>
      </c>
      <c r="F532" s="217" t="s">
        <v>448</v>
      </c>
    </row>
    <row r="533" spans="2:9" ht="12" thickBot="1" x14ac:dyDescent="0.25">
      <c r="C533" s="188" t="s">
        <v>449</v>
      </c>
      <c r="D533" s="217" t="s">
        <v>450</v>
      </c>
      <c r="E533" s="217" t="s">
        <v>116</v>
      </c>
      <c r="F533" s="217" t="s">
        <v>450</v>
      </c>
    </row>
    <row r="534" spans="2:9" ht="12.6" thickBot="1" x14ac:dyDescent="0.25">
      <c r="C534" s="190" t="s">
        <v>130</v>
      </c>
      <c r="D534" s="192" t="s">
        <v>451</v>
      </c>
      <c r="E534" s="192" t="s">
        <v>435</v>
      </c>
      <c r="F534" s="192" t="s">
        <v>452</v>
      </c>
    </row>
    <row r="535" spans="2:9" x14ac:dyDescent="0.2">
      <c r="C535" s="137"/>
    </row>
    <row r="536" spans="2:9" x14ac:dyDescent="0.2">
      <c r="B536" s="174"/>
      <c r="C536" s="330" t="s">
        <v>1028</v>
      </c>
      <c r="D536" s="330"/>
      <c r="E536" s="330"/>
      <c r="F536" s="330"/>
      <c r="G536" s="330"/>
      <c r="H536" s="330"/>
      <c r="I536" s="330"/>
    </row>
    <row r="537" spans="2:9" x14ac:dyDescent="0.2">
      <c r="C537" s="174"/>
    </row>
    <row r="538" spans="2:9" ht="39.75" customHeight="1" x14ac:dyDescent="0.2">
      <c r="C538" s="330" t="s">
        <v>1029</v>
      </c>
      <c r="D538" s="330"/>
      <c r="E538" s="330"/>
      <c r="F538" s="330"/>
      <c r="G538" s="330"/>
      <c r="H538" s="330"/>
      <c r="I538" s="330"/>
    </row>
    <row r="539" spans="2:9" x14ac:dyDescent="0.2">
      <c r="C539" s="174"/>
    </row>
    <row r="540" spans="2:9" ht="31.5" customHeight="1" x14ac:dyDescent="0.2">
      <c r="C540" s="330" t="s">
        <v>1030</v>
      </c>
      <c r="D540" s="330"/>
      <c r="E540" s="330"/>
      <c r="F540" s="330"/>
      <c r="G540" s="330"/>
      <c r="H540" s="330"/>
      <c r="I540" s="330"/>
    </row>
    <row r="541" spans="2:9" x14ac:dyDescent="0.2">
      <c r="C541" s="174"/>
    </row>
    <row r="542" spans="2:9" ht="12" x14ac:dyDescent="0.2">
      <c r="B542" s="3" t="s">
        <v>850</v>
      </c>
      <c r="C542" s="329" t="s">
        <v>453</v>
      </c>
      <c r="D542" s="329"/>
      <c r="E542" s="329"/>
      <c r="F542" s="329"/>
      <c r="G542" s="329"/>
      <c r="H542" s="329"/>
      <c r="I542" s="329"/>
    </row>
    <row r="543" spans="2:9" x14ac:dyDescent="0.2">
      <c r="C543" s="137"/>
    </row>
    <row r="544" spans="2:9" ht="34.5" customHeight="1" x14ac:dyDescent="0.2">
      <c r="C544" s="330" t="s">
        <v>1031</v>
      </c>
      <c r="D544" s="330"/>
      <c r="E544" s="330"/>
      <c r="F544" s="330"/>
      <c r="G544" s="330"/>
      <c r="H544" s="330"/>
      <c r="I544" s="330"/>
    </row>
    <row r="545" spans="3:9" x14ac:dyDescent="0.2">
      <c r="C545" s="137"/>
    </row>
    <row r="546" spans="3:9" ht="12.75" customHeight="1" x14ac:dyDescent="0.2">
      <c r="C546" s="330" t="s">
        <v>454</v>
      </c>
      <c r="D546" s="330"/>
      <c r="E546" s="330"/>
      <c r="F546" s="330"/>
      <c r="G546" s="330"/>
      <c r="H546" s="330"/>
      <c r="I546" s="330"/>
    </row>
    <row r="547" spans="3:9" x14ac:dyDescent="0.2">
      <c r="C547" s="137"/>
    </row>
    <row r="548" spans="3:9" ht="29.25" customHeight="1" x14ac:dyDescent="0.2">
      <c r="C548" s="330" t="s">
        <v>1032</v>
      </c>
      <c r="D548" s="330"/>
      <c r="E548" s="330"/>
      <c r="F548" s="330"/>
      <c r="G548" s="330"/>
      <c r="H548" s="330"/>
      <c r="I548" s="330"/>
    </row>
    <row r="549" spans="3:9" x14ac:dyDescent="0.2">
      <c r="C549" s="137"/>
    </row>
    <row r="550" spans="3:9" ht="37.5" customHeight="1" x14ac:dyDescent="0.2">
      <c r="C550" s="330" t="s">
        <v>1033</v>
      </c>
      <c r="D550" s="330"/>
      <c r="E550" s="330"/>
      <c r="F550" s="330"/>
      <c r="G550" s="330"/>
      <c r="H550" s="330"/>
      <c r="I550" s="330"/>
    </row>
    <row r="551" spans="3:9" x14ac:dyDescent="0.2">
      <c r="C551" s="137"/>
    </row>
    <row r="552" spans="3:9" ht="12.75" customHeight="1" x14ac:dyDescent="0.2">
      <c r="C552" s="330" t="s">
        <v>455</v>
      </c>
      <c r="D552" s="330"/>
      <c r="E552" s="330"/>
      <c r="F552" s="330"/>
      <c r="G552" s="330"/>
      <c r="H552" s="330"/>
      <c r="I552" s="330"/>
    </row>
    <row r="553" spans="3:9" ht="12" x14ac:dyDescent="0.2">
      <c r="C553" s="242"/>
    </row>
    <row r="554" spans="3:9" ht="12" x14ac:dyDescent="0.2">
      <c r="C554" s="242" t="s">
        <v>810</v>
      </c>
    </row>
    <row r="555" spans="3:9" ht="12" thickBot="1" x14ac:dyDescent="0.25">
      <c r="C555" s="137"/>
    </row>
    <row r="556" spans="3:9" ht="12" customHeight="1" x14ac:dyDescent="0.2">
      <c r="C556" s="340" t="s">
        <v>107</v>
      </c>
      <c r="D556" s="340" t="s">
        <v>456</v>
      </c>
      <c r="E556" s="340" t="s">
        <v>457</v>
      </c>
      <c r="F556" s="340" t="s">
        <v>458</v>
      </c>
      <c r="G556" s="340" t="s">
        <v>459</v>
      </c>
    </row>
    <row r="557" spans="3:9" x14ac:dyDescent="0.2">
      <c r="C557" s="341"/>
      <c r="D557" s="341"/>
      <c r="E557" s="341"/>
      <c r="F557" s="341"/>
      <c r="G557" s="341"/>
    </row>
    <row r="558" spans="3:9" x14ac:dyDescent="0.2">
      <c r="C558" s="341"/>
      <c r="D558" s="341"/>
      <c r="E558" s="341"/>
      <c r="F558" s="341"/>
      <c r="G558" s="341"/>
    </row>
    <row r="559" spans="3:9" ht="12.6" thickBot="1" x14ac:dyDescent="0.25">
      <c r="C559" s="342"/>
      <c r="D559" s="190"/>
      <c r="E559" s="184" t="s">
        <v>99</v>
      </c>
      <c r="F559" s="184" t="s">
        <v>99</v>
      </c>
      <c r="G559" s="184" t="s">
        <v>99</v>
      </c>
    </row>
    <row r="560" spans="3:9" ht="12.6" thickBot="1" x14ac:dyDescent="0.25">
      <c r="C560" s="243" t="s">
        <v>12</v>
      </c>
      <c r="D560" s="237"/>
      <c r="E560" s="244" t="s">
        <v>1034</v>
      </c>
      <c r="F560" s="244" t="s">
        <v>1035</v>
      </c>
      <c r="G560" s="244" t="s">
        <v>1036</v>
      </c>
    </row>
    <row r="561" spans="3:7" ht="12" thickBot="1" x14ac:dyDescent="0.25">
      <c r="C561" s="188" t="s">
        <v>463</v>
      </c>
      <c r="D561" s="154">
        <v>10</v>
      </c>
      <c r="E561" s="189" t="s">
        <v>1037</v>
      </c>
      <c r="F561" s="189" t="s">
        <v>1038</v>
      </c>
      <c r="G561" s="189" t="s">
        <v>1039</v>
      </c>
    </row>
    <row r="562" spans="3:7" ht="12" thickBot="1" x14ac:dyDescent="0.25">
      <c r="C562" s="188" t="s">
        <v>467</v>
      </c>
      <c r="D562" s="154">
        <v>10</v>
      </c>
      <c r="E562" s="189" t="s">
        <v>1040</v>
      </c>
      <c r="F562" s="189" t="s">
        <v>1041</v>
      </c>
      <c r="G562" s="189" t="s">
        <v>1042</v>
      </c>
    </row>
    <row r="563" spans="3:7" ht="12" thickBot="1" x14ac:dyDescent="0.25">
      <c r="C563" s="188" t="s">
        <v>471</v>
      </c>
      <c r="D563" s="154">
        <v>20</v>
      </c>
      <c r="E563" s="189" t="s">
        <v>1043</v>
      </c>
      <c r="F563" s="189" t="s">
        <v>1044</v>
      </c>
      <c r="G563" s="189" t="s">
        <v>1045</v>
      </c>
    </row>
    <row r="564" spans="3:7" ht="12" thickBot="1" x14ac:dyDescent="0.25">
      <c r="C564" s="188" t="s">
        <v>475</v>
      </c>
      <c r="D564" s="154">
        <v>25</v>
      </c>
      <c r="E564" s="189" t="s">
        <v>1046</v>
      </c>
      <c r="F564" s="189" t="s">
        <v>1047</v>
      </c>
      <c r="G564" s="189" t="s">
        <v>1048</v>
      </c>
    </row>
    <row r="565" spans="3:7" ht="12" thickBot="1" x14ac:dyDescent="0.25">
      <c r="C565" s="188" t="s">
        <v>479</v>
      </c>
      <c r="D565" s="154">
        <v>10</v>
      </c>
      <c r="E565" s="189" t="s">
        <v>1049</v>
      </c>
      <c r="F565" s="189" t="s">
        <v>1050</v>
      </c>
      <c r="G565" s="189" t="s">
        <v>1051</v>
      </c>
    </row>
    <row r="566" spans="3:7" ht="12" thickBot="1" x14ac:dyDescent="0.25">
      <c r="C566" s="188" t="s">
        <v>483</v>
      </c>
      <c r="D566" s="154">
        <v>20</v>
      </c>
      <c r="E566" s="189" t="s">
        <v>1052</v>
      </c>
      <c r="F566" s="189" t="s">
        <v>1053</v>
      </c>
      <c r="G566" s="189" t="s">
        <v>1054</v>
      </c>
    </row>
    <row r="567" spans="3:7" ht="12.6" thickBot="1" x14ac:dyDescent="0.25">
      <c r="C567" s="190" t="s">
        <v>130</v>
      </c>
      <c r="D567" s="145"/>
      <c r="E567" s="213" t="s">
        <v>1034</v>
      </c>
      <c r="F567" s="213" t="s">
        <v>1035</v>
      </c>
      <c r="G567" s="213" t="s">
        <v>1036</v>
      </c>
    </row>
    <row r="568" spans="3:7" x14ac:dyDescent="0.2">
      <c r="C568" s="137"/>
    </row>
    <row r="569" spans="3:7" ht="12" x14ac:dyDescent="0.2">
      <c r="C569" s="3"/>
    </row>
    <row r="570" spans="3:7" ht="12" x14ac:dyDescent="0.2">
      <c r="C570" s="242" t="s">
        <v>87</v>
      </c>
    </row>
    <row r="571" spans="3:7" ht="12" thickBot="1" x14ac:dyDescent="0.25">
      <c r="C571" s="137"/>
    </row>
    <row r="572" spans="3:7" ht="12" customHeight="1" x14ac:dyDescent="0.2">
      <c r="C572" s="340" t="s">
        <v>107</v>
      </c>
      <c r="D572" s="340" t="s">
        <v>456</v>
      </c>
      <c r="E572" s="340" t="s">
        <v>457</v>
      </c>
      <c r="F572" s="340" t="s">
        <v>458</v>
      </c>
      <c r="G572" s="340" t="s">
        <v>459</v>
      </c>
    </row>
    <row r="573" spans="3:7" x14ac:dyDescent="0.2">
      <c r="C573" s="341"/>
      <c r="D573" s="341"/>
      <c r="E573" s="341"/>
      <c r="F573" s="341"/>
      <c r="G573" s="341"/>
    </row>
    <row r="574" spans="3:7" x14ac:dyDescent="0.2">
      <c r="C574" s="341"/>
      <c r="D574" s="341"/>
      <c r="E574" s="341"/>
      <c r="F574" s="341"/>
      <c r="G574" s="341"/>
    </row>
    <row r="575" spans="3:7" ht="12.6" thickBot="1" x14ac:dyDescent="0.25">
      <c r="C575" s="342"/>
      <c r="D575" s="190"/>
      <c r="E575" s="184" t="s">
        <v>99</v>
      </c>
      <c r="F575" s="184" t="s">
        <v>99</v>
      </c>
      <c r="G575" s="184" t="s">
        <v>99</v>
      </c>
    </row>
    <row r="576" spans="3:7" ht="12.6" thickBot="1" x14ac:dyDescent="0.25">
      <c r="C576" s="243" t="s">
        <v>12</v>
      </c>
      <c r="D576" s="237"/>
      <c r="E576" s="244" t="s">
        <v>460</v>
      </c>
      <c r="F576" s="244" t="s">
        <v>461</v>
      </c>
      <c r="G576" s="244" t="s">
        <v>462</v>
      </c>
    </row>
    <row r="577" spans="2:9" ht="12" thickBot="1" x14ac:dyDescent="0.25">
      <c r="C577" s="188" t="s">
        <v>463</v>
      </c>
      <c r="D577" s="154">
        <v>10</v>
      </c>
      <c r="E577" s="189" t="s">
        <v>464</v>
      </c>
      <c r="F577" s="189" t="s">
        <v>465</v>
      </c>
      <c r="G577" s="189" t="s">
        <v>466</v>
      </c>
    </row>
    <row r="578" spans="2:9" ht="12" thickBot="1" x14ac:dyDescent="0.25">
      <c r="C578" s="188" t="s">
        <v>467</v>
      </c>
      <c r="D578" s="154">
        <v>10</v>
      </c>
      <c r="E578" s="189" t="s">
        <v>468</v>
      </c>
      <c r="F578" s="189" t="s">
        <v>469</v>
      </c>
      <c r="G578" s="189" t="s">
        <v>470</v>
      </c>
    </row>
    <row r="579" spans="2:9" ht="12" thickBot="1" x14ac:dyDescent="0.25">
      <c r="C579" s="188" t="s">
        <v>471</v>
      </c>
      <c r="D579" s="154">
        <v>20</v>
      </c>
      <c r="E579" s="189" t="s">
        <v>472</v>
      </c>
      <c r="F579" s="189" t="s">
        <v>473</v>
      </c>
      <c r="G579" s="189" t="s">
        <v>474</v>
      </c>
    </row>
    <row r="580" spans="2:9" ht="12" thickBot="1" x14ac:dyDescent="0.25">
      <c r="C580" s="188" t="s">
        <v>475</v>
      </c>
      <c r="D580" s="154">
        <v>25</v>
      </c>
      <c r="E580" s="189" t="s">
        <v>476</v>
      </c>
      <c r="F580" s="189" t="s">
        <v>477</v>
      </c>
      <c r="G580" s="189" t="s">
        <v>478</v>
      </c>
    </row>
    <row r="581" spans="2:9" ht="12" thickBot="1" x14ac:dyDescent="0.25">
      <c r="C581" s="188" t="s">
        <v>479</v>
      </c>
      <c r="D581" s="154">
        <v>10</v>
      </c>
      <c r="E581" s="189" t="s">
        <v>480</v>
      </c>
      <c r="F581" s="189" t="s">
        <v>481</v>
      </c>
      <c r="G581" s="189" t="s">
        <v>482</v>
      </c>
    </row>
    <row r="582" spans="2:9" ht="12" thickBot="1" x14ac:dyDescent="0.25">
      <c r="C582" s="188" t="s">
        <v>483</v>
      </c>
      <c r="D582" s="154">
        <v>20</v>
      </c>
      <c r="E582" s="189" t="s">
        <v>484</v>
      </c>
      <c r="F582" s="189" t="s">
        <v>485</v>
      </c>
      <c r="G582" s="189" t="s">
        <v>486</v>
      </c>
    </row>
    <row r="583" spans="2:9" ht="12.6" thickBot="1" x14ac:dyDescent="0.25">
      <c r="C583" s="190" t="s">
        <v>130</v>
      </c>
      <c r="D583" s="145"/>
      <c r="E583" s="213" t="s">
        <v>460</v>
      </c>
      <c r="F583" s="213" t="s">
        <v>461</v>
      </c>
      <c r="G583" s="213" t="s">
        <v>462</v>
      </c>
    </row>
    <row r="584" spans="2:9" x14ac:dyDescent="0.2">
      <c r="C584" s="137"/>
    </row>
    <row r="585" spans="2:9" x14ac:dyDescent="0.2">
      <c r="C585" s="137"/>
    </row>
    <row r="586" spans="2:9" ht="40.5" customHeight="1" x14ac:dyDescent="0.2">
      <c r="C586" s="330" t="s">
        <v>1055</v>
      </c>
      <c r="D586" s="330"/>
      <c r="E586" s="330"/>
      <c r="F586" s="330"/>
      <c r="G586" s="330"/>
      <c r="H586" s="330"/>
      <c r="I586" s="330"/>
    </row>
    <row r="587" spans="2:9" x14ac:dyDescent="0.2">
      <c r="C587" s="137"/>
    </row>
    <row r="588" spans="2:9" ht="12" x14ac:dyDescent="0.2">
      <c r="C588" s="3"/>
    </row>
    <row r="589" spans="2:9" ht="12.75" customHeight="1" x14ac:dyDescent="0.2">
      <c r="B589" s="3" t="s">
        <v>851</v>
      </c>
      <c r="C589" s="329" t="s">
        <v>487</v>
      </c>
      <c r="D589" s="329"/>
      <c r="E589" s="329"/>
      <c r="F589" s="329"/>
      <c r="G589" s="329"/>
      <c r="H589" s="329"/>
      <c r="I589" s="329"/>
    </row>
    <row r="590" spans="2:9" x14ac:dyDescent="0.2">
      <c r="C590" s="137"/>
    </row>
    <row r="591" spans="2:9" ht="12" x14ac:dyDescent="0.2">
      <c r="C591" s="139" t="s">
        <v>810</v>
      </c>
    </row>
    <row r="592" spans="2:9" ht="12" thickBot="1" x14ac:dyDescent="0.25">
      <c r="C592" s="137"/>
    </row>
    <row r="593" spans="3:7" ht="12" x14ac:dyDescent="0.2">
      <c r="C593" s="340" t="s">
        <v>107</v>
      </c>
      <c r="D593" s="142" t="s">
        <v>488</v>
      </c>
      <c r="E593" s="340" t="s">
        <v>489</v>
      </c>
      <c r="F593" s="340" t="s">
        <v>490</v>
      </c>
      <c r="G593" s="142" t="s">
        <v>491</v>
      </c>
    </row>
    <row r="594" spans="3:7" ht="12.6" thickBot="1" x14ac:dyDescent="0.25">
      <c r="C594" s="342"/>
      <c r="D594" s="145" t="s">
        <v>492</v>
      </c>
      <c r="E594" s="342"/>
      <c r="F594" s="342"/>
      <c r="G594" s="145" t="s">
        <v>493</v>
      </c>
    </row>
    <row r="595" spans="3:7" ht="12" thickBot="1" x14ac:dyDescent="0.25">
      <c r="C595" s="188" t="s">
        <v>494</v>
      </c>
      <c r="D595" s="216" t="s">
        <v>498</v>
      </c>
      <c r="E595" s="216" t="s">
        <v>1056</v>
      </c>
      <c r="F595" s="216" t="s">
        <v>1057</v>
      </c>
      <c r="G595" s="216" t="s">
        <v>1058</v>
      </c>
    </row>
    <row r="596" spans="3:7" ht="12" thickBot="1" x14ac:dyDescent="0.25">
      <c r="C596" s="188" t="s">
        <v>499</v>
      </c>
      <c r="D596" s="216" t="s">
        <v>503</v>
      </c>
      <c r="E596" s="216" t="s">
        <v>1059</v>
      </c>
      <c r="F596" s="216" t="s">
        <v>1060</v>
      </c>
      <c r="G596" s="216" t="s">
        <v>1061</v>
      </c>
    </row>
    <row r="597" spans="3:7" ht="12" thickBot="1" x14ac:dyDescent="0.25">
      <c r="C597" s="188" t="s">
        <v>504</v>
      </c>
      <c r="D597" s="216" t="s">
        <v>508</v>
      </c>
      <c r="E597" s="216" t="s">
        <v>1062</v>
      </c>
      <c r="F597" s="216" t="s">
        <v>1063</v>
      </c>
      <c r="G597" s="216" t="s">
        <v>1064</v>
      </c>
    </row>
    <row r="598" spans="3:7" ht="12.6" thickBot="1" x14ac:dyDescent="0.25">
      <c r="C598" s="190" t="s">
        <v>130</v>
      </c>
      <c r="D598" s="219" t="s">
        <v>512</v>
      </c>
      <c r="E598" s="219" t="s">
        <v>1065</v>
      </c>
      <c r="F598" s="219" t="s">
        <v>1066</v>
      </c>
      <c r="G598" s="219" t="s">
        <v>1067</v>
      </c>
    </row>
    <row r="599" spans="3:7" x14ac:dyDescent="0.2">
      <c r="C599" s="137"/>
    </row>
    <row r="600" spans="3:7" ht="12" x14ac:dyDescent="0.2">
      <c r="C600" s="139" t="s">
        <v>87</v>
      </c>
    </row>
    <row r="601" spans="3:7" ht="12" thickBot="1" x14ac:dyDescent="0.25">
      <c r="C601" s="137"/>
    </row>
    <row r="602" spans="3:7" ht="12" x14ac:dyDescent="0.2">
      <c r="C602" s="340" t="s">
        <v>107</v>
      </c>
      <c r="D602" s="142" t="s">
        <v>488</v>
      </c>
      <c r="E602" s="340" t="s">
        <v>489</v>
      </c>
      <c r="F602" s="340" t="s">
        <v>490</v>
      </c>
      <c r="G602" s="142" t="s">
        <v>491</v>
      </c>
    </row>
    <row r="603" spans="3:7" ht="12.6" thickBot="1" x14ac:dyDescent="0.25">
      <c r="C603" s="342"/>
      <c r="D603" s="145" t="s">
        <v>492</v>
      </c>
      <c r="E603" s="342"/>
      <c r="F603" s="342"/>
      <c r="G603" s="145" t="s">
        <v>493</v>
      </c>
    </row>
    <row r="604" spans="3:7" ht="12" thickBot="1" x14ac:dyDescent="0.25">
      <c r="C604" s="188" t="s">
        <v>494</v>
      </c>
      <c r="D604" s="216" t="s">
        <v>495</v>
      </c>
      <c r="E604" s="216" t="s">
        <v>496</v>
      </c>
      <c r="F604" s="216" t="s">
        <v>497</v>
      </c>
      <c r="G604" s="216" t="s">
        <v>498</v>
      </c>
    </row>
    <row r="605" spans="3:7" ht="12" thickBot="1" x14ac:dyDescent="0.25">
      <c r="C605" s="188" t="s">
        <v>499</v>
      </c>
      <c r="D605" s="216" t="s">
        <v>500</v>
      </c>
      <c r="E605" s="216" t="s">
        <v>501</v>
      </c>
      <c r="F605" s="216" t="s">
        <v>502</v>
      </c>
      <c r="G605" s="216" t="s">
        <v>503</v>
      </c>
    </row>
    <row r="606" spans="3:7" ht="12" thickBot="1" x14ac:dyDescent="0.25">
      <c r="C606" s="188" t="s">
        <v>504</v>
      </c>
      <c r="D606" s="216" t="s">
        <v>505</v>
      </c>
      <c r="E606" s="216" t="s">
        <v>506</v>
      </c>
      <c r="F606" s="216" t="s">
        <v>507</v>
      </c>
      <c r="G606" s="216" t="s">
        <v>508</v>
      </c>
    </row>
    <row r="607" spans="3:7" ht="12.6" thickBot="1" x14ac:dyDescent="0.25">
      <c r="C607" s="190" t="s">
        <v>130</v>
      </c>
      <c r="D607" s="219" t="s">
        <v>509</v>
      </c>
      <c r="E607" s="219" t="s">
        <v>510</v>
      </c>
      <c r="F607" s="219" t="s">
        <v>511</v>
      </c>
      <c r="G607" s="219" t="s">
        <v>512</v>
      </c>
    </row>
    <row r="608" spans="3:7" x14ac:dyDescent="0.2">
      <c r="C608" s="137"/>
    </row>
    <row r="609" spans="2:9" ht="12.75" customHeight="1" x14ac:dyDescent="0.2">
      <c r="B609" s="3" t="s">
        <v>852</v>
      </c>
      <c r="C609" s="329" t="s">
        <v>513</v>
      </c>
      <c r="D609" s="329"/>
      <c r="E609" s="329"/>
      <c r="F609" s="329"/>
      <c r="G609" s="329"/>
      <c r="H609" s="329"/>
      <c r="I609" s="329"/>
    </row>
    <row r="610" spans="2:9" x14ac:dyDescent="0.2">
      <c r="C610" s="137"/>
    </row>
    <row r="611" spans="2:9" ht="12.75" customHeight="1" x14ac:dyDescent="0.2">
      <c r="C611" s="330" t="s">
        <v>1068</v>
      </c>
      <c r="D611" s="330"/>
      <c r="E611" s="330"/>
      <c r="F611" s="330"/>
      <c r="G611" s="330"/>
      <c r="H611" s="330"/>
      <c r="I611" s="330"/>
    </row>
    <row r="612" spans="2:9" x14ac:dyDescent="0.2">
      <c r="C612" s="137"/>
    </row>
    <row r="613" spans="2:9" ht="12.75" customHeight="1" x14ac:dyDescent="0.2">
      <c r="B613" s="3" t="s">
        <v>853</v>
      </c>
      <c r="C613" s="329" t="s">
        <v>514</v>
      </c>
      <c r="D613" s="329"/>
      <c r="E613" s="329"/>
      <c r="F613" s="329"/>
      <c r="G613" s="329"/>
      <c r="H613" s="329"/>
      <c r="I613" s="329"/>
    </row>
    <row r="614" spans="2:9" x14ac:dyDescent="0.2">
      <c r="C614" s="137"/>
    </row>
    <row r="615" spans="2:9" ht="81.75" customHeight="1" x14ac:dyDescent="0.2">
      <c r="C615" s="330" t="s">
        <v>1069</v>
      </c>
      <c r="D615" s="330"/>
      <c r="E615" s="330"/>
      <c r="F615" s="330"/>
      <c r="G615" s="330"/>
      <c r="H615" s="330"/>
      <c r="I615" s="330"/>
    </row>
    <row r="616" spans="2:9" x14ac:dyDescent="0.2">
      <c r="C616" s="137"/>
    </row>
    <row r="617" spans="2:9" ht="12.75" customHeight="1" x14ac:dyDescent="0.2">
      <c r="C617" s="330" t="s">
        <v>515</v>
      </c>
      <c r="D617" s="330"/>
      <c r="E617" s="330"/>
      <c r="F617" s="330"/>
      <c r="G617" s="330"/>
      <c r="H617" s="330"/>
      <c r="I617" s="330"/>
    </row>
    <row r="618" spans="2:9" ht="12" x14ac:dyDescent="0.2">
      <c r="C618" s="3"/>
    </row>
    <row r="619" spans="2:9" ht="12.75" customHeight="1" x14ac:dyDescent="0.2">
      <c r="B619" s="3" t="s">
        <v>854</v>
      </c>
      <c r="C619" s="329" t="s">
        <v>516</v>
      </c>
      <c r="D619" s="329"/>
      <c r="E619" s="329"/>
      <c r="F619" s="329"/>
      <c r="G619" s="329"/>
      <c r="H619" s="329"/>
      <c r="I619" s="329"/>
    </row>
    <row r="620" spans="2:9" x14ac:dyDescent="0.2">
      <c r="C620" s="137"/>
    </row>
    <row r="621" spans="2:9" ht="42.75" customHeight="1" x14ac:dyDescent="0.2">
      <c r="C621" s="330" t="s">
        <v>1070</v>
      </c>
      <c r="D621" s="330"/>
      <c r="E621" s="330"/>
      <c r="F621" s="330"/>
      <c r="G621" s="330"/>
      <c r="H621" s="330"/>
      <c r="I621" s="330"/>
    </row>
    <row r="622" spans="2:9" ht="12" x14ac:dyDescent="0.2">
      <c r="C622" s="139"/>
    </row>
    <row r="623" spans="2:9" ht="12.75" customHeight="1" x14ac:dyDescent="0.2">
      <c r="B623" s="3" t="s">
        <v>855</v>
      </c>
      <c r="C623" s="329" t="s">
        <v>517</v>
      </c>
      <c r="D623" s="329"/>
      <c r="E623" s="329"/>
      <c r="F623" s="329"/>
      <c r="G623" s="329"/>
      <c r="H623" s="329"/>
      <c r="I623" s="329"/>
    </row>
    <row r="624" spans="2:9" x14ac:dyDescent="0.2">
      <c r="C624" s="137"/>
    </row>
    <row r="625" spans="3:9" ht="12" x14ac:dyDescent="0.2">
      <c r="C625" s="139" t="s">
        <v>810</v>
      </c>
    </row>
    <row r="626" spans="3:9" ht="12" x14ac:dyDescent="0.2">
      <c r="C626" s="139" t="s">
        <v>518</v>
      </c>
    </row>
    <row r="627" spans="3:9" ht="12" thickBot="1" x14ac:dyDescent="0.25">
      <c r="C627" s="137"/>
    </row>
    <row r="628" spans="3:9" ht="12.75" customHeight="1" thickBot="1" x14ac:dyDescent="0.25">
      <c r="C628" s="351" t="s">
        <v>519</v>
      </c>
      <c r="D628" s="352"/>
      <c r="E628" s="352"/>
      <c r="F628" s="352"/>
      <c r="G628" s="352"/>
      <c r="H628" s="352"/>
      <c r="I628" s="353"/>
    </row>
    <row r="629" spans="3:9" ht="12" x14ac:dyDescent="0.2">
      <c r="C629" s="183" t="s">
        <v>107</v>
      </c>
      <c r="D629" s="340" t="s">
        <v>520</v>
      </c>
      <c r="E629" s="236" t="s">
        <v>521</v>
      </c>
      <c r="F629" s="236" t="s">
        <v>522</v>
      </c>
      <c r="G629" s="236" t="s">
        <v>523</v>
      </c>
      <c r="H629" s="340" t="s">
        <v>524</v>
      </c>
      <c r="I629" s="236" t="s">
        <v>130</v>
      </c>
    </row>
    <row r="630" spans="3:9" ht="12" x14ac:dyDescent="0.2">
      <c r="C630" s="183"/>
      <c r="D630" s="341"/>
      <c r="E630" s="236" t="s">
        <v>525</v>
      </c>
      <c r="F630" s="236" t="s">
        <v>526</v>
      </c>
      <c r="G630" s="236" t="s">
        <v>527</v>
      </c>
      <c r="H630" s="341"/>
      <c r="I630" s="236" t="s">
        <v>528</v>
      </c>
    </row>
    <row r="631" spans="3:9" ht="12.6" thickBot="1" x14ac:dyDescent="0.25">
      <c r="C631" s="184"/>
      <c r="D631" s="342"/>
      <c r="E631" s="206"/>
      <c r="F631" s="206"/>
      <c r="G631" s="145" t="s">
        <v>529</v>
      </c>
      <c r="H631" s="342"/>
      <c r="I631" s="206"/>
    </row>
    <row r="632" spans="3:9" ht="12" thickBot="1" x14ac:dyDescent="0.25">
      <c r="C632" s="188" t="s">
        <v>530</v>
      </c>
      <c r="D632" s="216" t="s">
        <v>1071</v>
      </c>
      <c r="E632" s="216" t="s">
        <v>1072</v>
      </c>
      <c r="F632" s="216" t="s">
        <v>1073</v>
      </c>
      <c r="G632" s="216" t="s">
        <v>1074</v>
      </c>
      <c r="H632" s="216" t="s">
        <v>1075</v>
      </c>
      <c r="I632" s="216" t="s">
        <v>927</v>
      </c>
    </row>
    <row r="633" spans="3:9" ht="12" thickBot="1" x14ac:dyDescent="0.25">
      <c r="C633" s="188" t="s">
        <v>536</v>
      </c>
      <c r="D633" s="216" t="s">
        <v>1076</v>
      </c>
      <c r="E633" s="216" t="s">
        <v>1077</v>
      </c>
      <c r="F633" s="216" t="s">
        <v>1078</v>
      </c>
      <c r="G633" s="216" t="s">
        <v>1079</v>
      </c>
      <c r="H633" s="216" t="s">
        <v>1080</v>
      </c>
      <c r="I633" s="216" t="s">
        <v>941</v>
      </c>
    </row>
    <row r="634" spans="3:9" ht="12.6" thickBot="1" x14ac:dyDescent="0.25">
      <c r="C634" s="190" t="s">
        <v>542</v>
      </c>
      <c r="D634" s="219" t="s">
        <v>1081</v>
      </c>
      <c r="E634" s="219" t="s">
        <v>1082</v>
      </c>
      <c r="F634" s="219" t="s">
        <v>1083</v>
      </c>
      <c r="G634" s="219" t="s">
        <v>1084</v>
      </c>
      <c r="H634" s="219" t="s">
        <v>1085</v>
      </c>
      <c r="I634" s="219" t="s">
        <v>1086</v>
      </c>
    </row>
    <row r="635" spans="3:9" ht="12" thickBot="1" x14ac:dyDescent="0.25">
      <c r="C635" s="188" t="s">
        <v>549</v>
      </c>
      <c r="D635" s="216" t="s">
        <v>1087</v>
      </c>
      <c r="E635" s="216" t="s">
        <v>1088</v>
      </c>
      <c r="F635" s="216" t="s">
        <v>1089</v>
      </c>
      <c r="G635" s="216" t="s">
        <v>1090</v>
      </c>
      <c r="H635" s="216" t="s">
        <v>1091</v>
      </c>
      <c r="I635" s="216" t="s">
        <v>1092</v>
      </c>
    </row>
    <row r="636" spans="3:9" ht="12" thickBot="1" x14ac:dyDescent="0.25">
      <c r="C636" s="188" t="s">
        <v>556</v>
      </c>
      <c r="D636" s="216" t="s">
        <v>1093</v>
      </c>
      <c r="E636" s="216" t="s">
        <v>1094</v>
      </c>
      <c r="F636" s="216" t="s">
        <v>1095</v>
      </c>
      <c r="G636" s="216" t="s">
        <v>1096</v>
      </c>
      <c r="H636" s="216" t="s">
        <v>1097</v>
      </c>
      <c r="I636" s="216" t="s">
        <v>1098</v>
      </c>
    </row>
    <row r="637" spans="3:9" ht="12.6" thickBot="1" x14ac:dyDescent="0.25">
      <c r="C637" s="190" t="s">
        <v>563</v>
      </c>
      <c r="D637" s="219" t="s">
        <v>1099</v>
      </c>
      <c r="E637" s="219" t="s">
        <v>1100</v>
      </c>
      <c r="F637" s="219" t="s">
        <v>1101</v>
      </c>
      <c r="G637" s="219" t="s">
        <v>1102</v>
      </c>
      <c r="H637" s="219" t="s">
        <v>1103</v>
      </c>
      <c r="I637" s="219" t="s">
        <v>1104</v>
      </c>
    </row>
    <row r="638" spans="3:9" x14ac:dyDescent="0.2">
      <c r="C638" s="174"/>
    </row>
    <row r="639" spans="3:9" ht="12" x14ac:dyDescent="0.2">
      <c r="C639" s="139" t="s">
        <v>87</v>
      </c>
    </row>
    <row r="640" spans="3:9" ht="12" x14ac:dyDescent="0.2">
      <c r="C640" s="139" t="s">
        <v>518</v>
      </c>
    </row>
    <row r="641" spans="2:9" ht="12" thickBot="1" x14ac:dyDescent="0.25">
      <c r="C641" s="137"/>
    </row>
    <row r="642" spans="2:9" ht="12.75" customHeight="1" thickBot="1" x14ac:dyDescent="0.25">
      <c r="C642" s="351" t="s">
        <v>519</v>
      </c>
      <c r="D642" s="352"/>
      <c r="E642" s="352"/>
      <c r="F642" s="352"/>
      <c r="G642" s="352"/>
      <c r="H642" s="352"/>
      <c r="I642" s="353"/>
    </row>
    <row r="643" spans="2:9" ht="12" x14ac:dyDescent="0.2">
      <c r="C643" s="183" t="s">
        <v>107</v>
      </c>
      <c r="D643" s="340" t="s">
        <v>520</v>
      </c>
      <c r="E643" s="236" t="s">
        <v>521</v>
      </c>
      <c r="F643" s="236" t="s">
        <v>522</v>
      </c>
      <c r="G643" s="236" t="s">
        <v>523</v>
      </c>
      <c r="H643" s="340" t="s">
        <v>524</v>
      </c>
      <c r="I643" s="236" t="s">
        <v>130</v>
      </c>
    </row>
    <row r="644" spans="2:9" ht="12" x14ac:dyDescent="0.2">
      <c r="C644" s="183"/>
      <c r="D644" s="341"/>
      <c r="E644" s="236" t="s">
        <v>525</v>
      </c>
      <c r="F644" s="236" t="s">
        <v>526</v>
      </c>
      <c r="G644" s="236" t="s">
        <v>527</v>
      </c>
      <c r="H644" s="341"/>
      <c r="I644" s="236" t="s">
        <v>528</v>
      </c>
    </row>
    <row r="645" spans="2:9" ht="12.6" thickBot="1" x14ac:dyDescent="0.25">
      <c r="C645" s="184"/>
      <c r="D645" s="342"/>
      <c r="E645" s="206"/>
      <c r="F645" s="206"/>
      <c r="G645" s="145" t="s">
        <v>529</v>
      </c>
      <c r="H645" s="342"/>
      <c r="I645" s="206"/>
    </row>
    <row r="646" spans="2:9" ht="12" thickBot="1" x14ac:dyDescent="0.25">
      <c r="C646" s="188" t="s">
        <v>530</v>
      </c>
      <c r="D646" s="216" t="s">
        <v>531</v>
      </c>
      <c r="E646" s="216" t="s">
        <v>532</v>
      </c>
      <c r="F646" s="216" t="s">
        <v>533</v>
      </c>
      <c r="G646" s="216" t="s">
        <v>534</v>
      </c>
      <c r="H646" s="216" t="s">
        <v>535</v>
      </c>
      <c r="I646" s="216" t="s">
        <v>269</v>
      </c>
    </row>
    <row r="647" spans="2:9" ht="12" thickBot="1" x14ac:dyDescent="0.25">
      <c r="C647" s="188" t="s">
        <v>536</v>
      </c>
      <c r="D647" s="216" t="s">
        <v>537</v>
      </c>
      <c r="E647" s="216" t="s">
        <v>538</v>
      </c>
      <c r="F647" s="216" t="s">
        <v>539</v>
      </c>
      <c r="G647" s="216" t="s">
        <v>540</v>
      </c>
      <c r="H647" s="216" t="s">
        <v>541</v>
      </c>
      <c r="I647" s="216" t="s">
        <v>297</v>
      </c>
    </row>
    <row r="648" spans="2:9" ht="12.6" thickBot="1" x14ac:dyDescent="0.25">
      <c r="C648" s="190" t="s">
        <v>542</v>
      </c>
      <c r="D648" s="219" t="s">
        <v>543</v>
      </c>
      <c r="E648" s="219" t="s">
        <v>544</v>
      </c>
      <c r="F648" s="219" t="s">
        <v>545</v>
      </c>
      <c r="G648" s="219" t="s">
        <v>546</v>
      </c>
      <c r="H648" s="219" t="s">
        <v>547</v>
      </c>
      <c r="I648" s="219" t="s">
        <v>548</v>
      </c>
    </row>
    <row r="649" spans="2:9" ht="12" thickBot="1" x14ac:dyDescent="0.25">
      <c r="C649" s="188" t="s">
        <v>549</v>
      </c>
      <c r="D649" s="216" t="s">
        <v>550</v>
      </c>
      <c r="E649" s="216" t="s">
        <v>551</v>
      </c>
      <c r="F649" s="216" t="s">
        <v>552</v>
      </c>
      <c r="G649" s="216" t="s">
        <v>553</v>
      </c>
      <c r="H649" s="216" t="s">
        <v>554</v>
      </c>
      <c r="I649" s="216" t="s">
        <v>555</v>
      </c>
    </row>
    <row r="650" spans="2:9" ht="12" thickBot="1" x14ac:dyDescent="0.25">
      <c r="C650" s="188" t="s">
        <v>556</v>
      </c>
      <c r="D650" s="216" t="s">
        <v>557</v>
      </c>
      <c r="E650" s="216" t="s">
        <v>558</v>
      </c>
      <c r="F650" s="216" t="s">
        <v>559</v>
      </c>
      <c r="G650" s="216" t="s">
        <v>560</v>
      </c>
      <c r="H650" s="216" t="s">
        <v>561</v>
      </c>
      <c r="I650" s="216" t="s">
        <v>562</v>
      </c>
    </row>
    <row r="651" spans="2:9" ht="12.6" thickBot="1" x14ac:dyDescent="0.25">
      <c r="C651" s="190" t="s">
        <v>563</v>
      </c>
      <c r="D651" s="219" t="s">
        <v>564</v>
      </c>
      <c r="E651" s="219" t="s">
        <v>565</v>
      </c>
      <c r="F651" s="219" t="s">
        <v>566</v>
      </c>
      <c r="G651" s="219" t="s">
        <v>567</v>
      </c>
      <c r="H651" s="219" t="s">
        <v>568</v>
      </c>
      <c r="I651" s="219" t="s">
        <v>569</v>
      </c>
    </row>
    <row r="652" spans="2:9" x14ac:dyDescent="0.2">
      <c r="C652" s="137"/>
    </row>
    <row r="653" spans="2:9" ht="37.5" customHeight="1" x14ac:dyDescent="0.2">
      <c r="C653" s="330" t="s">
        <v>1105</v>
      </c>
      <c r="D653" s="330"/>
      <c r="E653" s="330"/>
      <c r="F653" s="330"/>
      <c r="G653" s="330"/>
      <c r="H653" s="330"/>
      <c r="I653" s="330"/>
    </row>
    <row r="654" spans="2:9" ht="12" x14ac:dyDescent="0.2">
      <c r="C654" s="139"/>
    </row>
    <row r="655" spans="2:9" ht="12.75" customHeight="1" x14ac:dyDescent="0.2">
      <c r="B655" s="3" t="s">
        <v>856</v>
      </c>
      <c r="C655" s="329" t="s">
        <v>570</v>
      </c>
      <c r="D655" s="329"/>
      <c r="E655" s="329"/>
      <c r="F655" s="329"/>
      <c r="G655" s="329"/>
      <c r="H655" s="329"/>
      <c r="I655" s="329"/>
    </row>
    <row r="656" spans="2:9" x14ac:dyDescent="0.2">
      <c r="C656" s="174"/>
    </row>
    <row r="657" spans="3:7" ht="12" x14ac:dyDescent="0.2">
      <c r="C657" s="245" t="s">
        <v>810</v>
      </c>
    </row>
    <row r="658" spans="3:7" ht="12" thickBot="1" x14ac:dyDescent="0.25">
      <c r="C658" s="174"/>
    </row>
    <row r="659" spans="3:7" ht="12.6" thickBot="1" x14ac:dyDescent="0.25">
      <c r="C659" s="331" t="s">
        <v>571</v>
      </c>
      <c r="D659" s="345" t="s">
        <v>572</v>
      </c>
      <c r="E659" s="347"/>
      <c r="F659" s="347"/>
      <c r="G659" s="348"/>
    </row>
    <row r="660" spans="3:7" ht="12" x14ac:dyDescent="0.2">
      <c r="C660" s="344"/>
      <c r="D660" s="141" t="s">
        <v>573</v>
      </c>
      <c r="E660" s="141" t="s">
        <v>574</v>
      </c>
      <c r="F660" s="141" t="s">
        <v>575</v>
      </c>
      <c r="G660" s="141" t="s">
        <v>574</v>
      </c>
    </row>
    <row r="661" spans="3:7" ht="12.6" thickBot="1" x14ac:dyDescent="0.25">
      <c r="C661" s="144"/>
      <c r="D661" s="144" t="s">
        <v>99</v>
      </c>
      <c r="E661" s="144"/>
      <c r="F661" s="144" t="s">
        <v>99</v>
      </c>
      <c r="G661" s="144"/>
    </row>
    <row r="662" spans="3:7" ht="12" thickBot="1" x14ac:dyDescent="0.25">
      <c r="C662" s="153" t="s">
        <v>576</v>
      </c>
      <c r="D662" s="246" t="s">
        <v>1106</v>
      </c>
      <c r="E662" s="247">
        <v>11</v>
      </c>
      <c r="F662" s="248" t="s">
        <v>1107</v>
      </c>
      <c r="G662" s="247">
        <v>36</v>
      </c>
    </row>
    <row r="663" spans="3:7" ht="12" thickBot="1" x14ac:dyDescent="0.25">
      <c r="C663" s="153" t="s">
        <v>579</v>
      </c>
      <c r="D663" s="249" t="s">
        <v>1108</v>
      </c>
      <c r="E663" s="155">
        <v>19</v>
      </c>
      <c r="F663" s="156" t="s">
        <v>1109</v>
      </c>
      <c r="G663" s="155">
        <v>15</v>
      </c>
    </row>
    <row r="664" spans="3:7" ht="12" thickBot="1" x14ac:dyDescent="0.25">
      <c r="C664" s="153" t="s">
        <v>582</v>
      </c>
      <c r="D664" s="249" t="s">
        <v>1110</v>
      </c>
      <c r="E664" s="155">
        <v>13</v>
      </c>
      <c r="F664" s="156" t="s">
        <v>1111</v>
      </c>
      <c r="G664" s="155">
        <v>5</v>
      </c>
    </row>
    <row r="665" spans="3:7" ht="12" thickBot="1" x14ac:dyDescent="0.25">
      <c r="C665" s="153" t="s">
        <v>585</v>
      </c>
      <c r="D665" s="249" t="s">
        <v>1112</v>
      </c>
      <c r="E665" s="155">
        <v>57</v>
      </c>
      <c r="F665" s="156" t="s">
        <v>1113</v>
      </c>
      <c r="G665" s="155">
        <v>44</v>
      </c>
    </row>
    <row r="666" spans="3:7" ht="12.6" thickBot="1" x14ac:dyDescent="0.25">
      <c r="C666" s="250" t="s">
        <v>339</v>
      </c>
      <c r="D666" s="251" t="s">
        <v>1114</v>
      </c>
      <c r="E666" s="146">
        <v>100</v>
      </c>
      <c r="F666" s="252" t="s">
        <v>981</v>
      </c>
      <c r="G666" s="146">
        <v>100</v>
      </c>
    </row>
    <row r="667" spans="3:7" ht="12.6" thickBot="1" x14ac:dyDescent="0.25">
      <c r="C667" s="250" t="s">
        <v>589</v>
      </c>
      <c r="D667" s="191" t="s">
        <v>936</v>
      </c>
      <c r="E667" s="145"/>
      <c r="F667" s="192" t="s">
        <v>116</v>
      </c>
      <c r="G667" s="145"/>
    </row>
    <row r="668" spans="3:7" ht="12.6" thickBot="1" x14ac:dyDescent="0.25">
      <c r="C668" s="250" t="s">
        <v>591</v>
      </c>
      <c r="D668" s="253" t="s">
        <v>1115</v>
      </c>
      <c r="E668" s="145"/>
      <c r="F668" s="192" t="s">
        <v>116</v>
      </c>
      <c r="G668" s="145"/>
    </row>
    <row r="669" spans="3:7" ht="12.6" thickBot="1" x14ac:dyDescent="0.25">
      <c r="C669" s="250" t="s">
        <v>592</v>
      </c>
      <c r="D669" s="251" t="s">
        <v>941</v>
      </c>
      <c r="E669" s="146"/>
      <c r="F669" s="252" t="s">
        <v>981</v>
      </c>
      <c r="G669" s="146"/>
    </row>
    <row r="670" spans="3:7" x14ac:dyDescent="0.2">
      <c r="C670" s="174"/>
    </row>
    <row r="671" spans="3:7" ht="12" x14ac:dyDescent="0.2">
      <c r="C671" s="245" t="s">
        <v>87</v>
      </c>
    </row>
    <row r="672" spans="3:7" ht="12" thickBot="1" x14ac:dyDescent="0.25">
      <c r="C672" s="174"/>
    </row>
    <row r="673" spans="2:9" ht="12.6" thickBot="1" x14ac:dyDescent="0.25">
      <c r="C673" s="331" t="s">
        <v>571</v>
      </c>
      <c r="D673" s="345" t="s">
        <v>572</v>
      </c>
      <c r="E673" s="347"/>
      <c r="F673" s="347"/>
      <c r="G673" s="348"/>
    </row>
    <row r="674" spans="2:9" ht="12" x14ac:dyDescent="0.2">
      <c r="C674" s="344"/>
      <c r="D674" s="141" t="s">
        <v>573</v>
      </c>
      <c r="E674" s="141" t="s">
        <v>574</v>
      </c>
      <c r="F674" s="141" t="s">
        <v>575</v>
      </c>
      <c r="G674" s="141" t="s">
        <v>574</v>
      </c>
    </row>
    <row r="675" spans="2:9" ht="12.6" thickBot="1" x14ac:dyDescent="0.25">
      <c r="C675" s="144"/>
      <c r="D675" s="144" t="s">
        <v>99</v>
      </c>
      <c r="E675" s="144"/>
      <c r="F675" s="144" t="s">
        <v>99</v>
      </c>
      <c r="G675" s="144"/>
    </row>
    <row r="676" spans="2:9" ht="12" thickBot="1" x14ac:dyDescent="0.25">
      <c r="C676" s="153" t="s">
        <v>576</v>
      </c>
      <c r="D676" s="246" t="s">
        <v>577</v>
      </c>
      <c r="E676" s="247">
        <v>9</v>
      </c>
      <c r="F676" s="248" t="s">
        <v>578</v>
      </c>
      <c r="G676" s="247">
        <v>31</v>
      </c>
    </row>
    <row r="677" spans="2:9" ht="12" thickBot="1" x14ac:dyDescent="0.25">
      <c r="C677" s="153" t="s">
        <v>579</v>
      </c>
      <c r="D677" s="249" t="s">
        <v>580</v>
      </c>
      <c r="E677" s="155">
        <v>20</v>
      </c>
      <c r="F677" s="156" t="s">
        <v>581</v>
      </c>
      <c r="G677" s="155">
        <v>8</v>
      </c>
    </row>
    <row r="678" spans="2:9" ht="12" thickBot="1" x14ac:dyDescent="0.25">
      <c r="C678" s="153" t="s">
        <v>582</v>
      </c>
      <c r="D678" s="249" t="s">
        <v>583</v>
      </c>
      <c r="E678" s="155">
        <v>13</v>
      </c>
      <c r="F678" s="156" t="s">
        <v>584</v>
      </c>
      <c r="G678" s="155">
        <v>3</v>
      </c>
    </row>
    <row r="679" spans="2:9" ht="12" thickBot="1" x14ac:dyDescent="0.25">
      <c r="C679" s="153" t="s">
        <v>585</v>
      </c>
      <c r="D679" s="249" t="s">
        <v>586</v>
      </c>
      <c r="E679" s="155">
        <v>58</v>
      </c>
      <c r="F679" s="156" t="s">
        <v>587</v>
      </c>
      <c r="G679" s="155">
        <v>58</v>
      </c>
    </row>
    <row r="680" spans="2:9" ht="12.6" thickBot="1" x14ac:dyDescent="0.25">
      <c r="C680" s="250" t="s">
        <v>339</v>
      </c>
      <c r="D680" s="251" t="s">
        <v>588</v>
      </c>
      <c r="E680" s="146">
        <v>100</v>
      </c>
      <c r="F680" s="252" t="s">
        <v>389</v>
      </c>
      <c r="G680" s="146">
        <v>100</v>
      </c>
    </row>
    <row r="681" spans="2:9" ht="12.6" thickBot="1" x14ac:dyDescent="0.25">
      <c r="C681" s="250" t="s">
        <v>589</v>
      </c>
      <c r="D681" s="191" t="s">
        <v>590</v>
      </c>
      <c r="E681" s="145"/>
      <c r="F681" s="192"/>
      <c r="G681" s="145"/>
    </row>
    <row r="682" spans="2:9" ht="12.6" thickBot="1" x14ac:dyDescent="0.25">
      <c r="C682" s="250" t="s">
        <v>591</v>
      </c>
      <c r="D682" s="253" t="s">
        <v>344</v>
      </c>
      <c r="E682" s="145"/>
      <c r="F682" s="192"/>
      <c r="G682" s="145"/>
    </row>
    <row r="683" spans="2:9" ht="12.6" thickBot="1" x14ac:dyDescent="0.25">
      <c r="C683" s="250" t="s">
        <v>592</v>
      </c>
      <c r="D683" s="251" t="s">
        <v>297</v>
      </c>
      <c r="E683" s="146"/>
      <c r="F683" s="252" t="s">
        <v>389</v>
      </c>
      <c r="G683" s="146"/>
    </row>
    <row r="684" spans="2:9" x14ac:dyDescent="0.2">
      <c r="C684" s="174"/>
    </row>
    <row r="685" spans="2:9" ht="12.75" customHeight="1" x14ac:dyDescent="0.2">
      <c r="B685" s="3" t="s">
        <v>857</v>
      </c>
      <c r="C685" s="329" t="s">
        <v>593</v>
      </c>
      <c r="D685" s="329"/>
      <c r="E685" s="329"/>
      <c r="F685" s="329"/>
      <c r="G685" s="329"/>
      <c r="H685" s="329"/>
      <c r="I685" s="329"/>
    </row>
    <row r="686" spans="2:9" x14ac:dyDescent="0.2">
      <c r="C686" s="174"/>
    </row>
    <row r="687" spans="2:9" ht="12" x14ac:dyDescent="0.2">
      <c r="C687" s="139" t="s">
        <v>810</v>
      </c>
    </row>
    <row r="688" spans="2:9" x14ac:dyDescent="0.2">
      <c r="C688" s="174"/>
    </row>
    <row r="689" spans="3:6" ht="12" x14ac:dyDescent="0.2">
      <c r="C689" s="245" t="s">
        <v>594</v>
      </c>
    </row>
    <row r="690" spans="3:6" ht="12.6" thickBot="1" x14ac:dyDescent="0.25">
      <c r="C690" s="139"/>
    </row>
    <row r="691" spans="3:6" ht="12" x14ac:dyDescent="0.2">
      <c r="C691" s="349" t="s">
        <v>107</v>
      </c>
      <c r="D691" s="182" t="s">
        <v>247</v>
      </c>
      <c r="E691" s="340" t="s">
        <v>249</v>
      </c>
      <c r="F691" s="182" t="s">
        <v>247</v>
      </c>
    </row>
    <row r="692" spans="3:6" ht="24" x14ac:dyDescent="0.2">
      <c r="C692" s="350"/>
      <c r="D692" s="183" t="s">
        <v>595</v>
      </c>
      <c r="E692" s="341"/>
      <c r="F692" s="183" t="s">
        <v>596</v>
      </c>
    </row>
    <row r="693" spans="3:6" ht="12.6" thickBot="1" x14ac:dyDescent="0.25">
      <c r="C693" s="254"/>
      <c r="D693" s="144" t="s">
        <v>99</v>
      </c>
      <c r="E693" s="144" t="s">
        <v>99</v>
      </c>
      <c r="F693" s="144" t="s">
        <v>99</v>
      </c>
    </row>
    <row r="694" spans="3:6" ht="12" thickBot="1" x14ac:dyDescent="0.25">
      <c r="C694" s="188" t="s">
        <v>536</v>
      </c>
      <c r="D694" s="255" t="s">
        <v>1116</v>
      </c>
      <c r="E694" s="237" t="s">
        <v>116</v>
      </c>
      <c r="F694" s="237" t="s">
        <v>1116</v>
      </c>
    </row>
    <row r="695" spans="3:6" ht="12" thickBot="1" x14ac:dyDescent="0.25">
      <c r="C695" s="188" t="s">
        <v>598</v>
      </c>
      <c r="D695" s="256" t="s">
        <v>1117</v>
      </c>
      <c r="E695" s="217" t="s">
        <v>116</v>
      </c>
      <c r="F695" s="217" t="s">
        <v>1117</v>
      </c>
    </row>
    <row r="696" spans="3:6" ht="12.6" thickBot="1" x14ac:dyDescent="0.25">
      <c r="C696" s="190" t="s">
        <v>130</v>
      </c>
      <c r="D696" s="191" t="s">
        <v>1118</v>
      </c>
      <c r="E696" s="192" t="s">
        <v>116</v>
      </c>
      <c r="F696" s="192" t="s">
        <v>1118</v>
      </c>
    </row>
    <row r="697" spans="3:6" x14ac:dyDescent="0.2">
      <c r="C697" s="174"/>
    </row>
    <row r="698" spans="3:6" ht="12" x14ac:dyDescent="0.2">
      <c r="C698" s="245" t="s">
        <v>601</v>
      </c>
    </row>
    <row r="699" spans="3:6" ht="12" thickBot="1" x14ac:dyDescent="0.25">
      <c r="C699" s="174"/>
    </row>
    <row r="700" spans="3:6" ht="12" x14ac:dyDescent="0.2">
      <c r="C700" s="182" t="s">
        <v>107</v>
      </c>
      <c r="D700" s="182" t="s">
        <v>247</v>
      </c>
    </row>
    <row r="701" spans="3:6" ht="12.6" thickBot="1" x14ac:dyDescent="0.25">
      <c r="C701" s="184"/>
      <c r="D701" s="144" t="s">
        <v>99</v>
      </c>
    </row>
    <row r="702" spans="3:6" ht="23.4" thickBot="1" x14ac:dyDescent="0.25">
      <c r="C702" s="188" t="s">
        <v>602</v>
      </c>
      <c r="D702" s="255" t="s">
        <v>1119</v>
      </c>
    </row>
    <row r="703" spans="3:6" ht="12.6" thickBot="1" x14ac:dyDescent="0.25">
      <c r="C703" s="190" t="s">
        <v>130</v>
      </c>
      <c r="D703" s="191" t="s">
        <v>1119</v>
      </c>
    </row>
    <row r="704" spans="3:6" x14ac:dyDescent="0.2">
      <c r="C704" s="257"/>
    </row>
    <row r="705" spans="3:6" ht="12" x14ac:dyDescent="0.2">
      <c r="C705" s="139" t="s">
        <v>87</v>
      </c>
    </row>
    <row r="706" spans="3:6" x14ac:dyDescent="0.2">
      <c r="C706" s="174"/>
    </row>
    <row r="707" spans="3:6" ht="12" x14ac:dyDescent="0.2">
      <c r="C707" s="245" t="s">
        <v>594</v>
      </c>
    </row>
    <row r="708" spans="3:6" ht="12.6" thickBot="1" x14ac:dyDescent="0.25">
      <c r="C708" s="139"/>
    </row>
    <row r="709" spans="3:6" ht="12" x14ac:dyDescent="0.2">
      <c r="C709" s="349" t="s">
        <v>107</v>
      </c>
      <c r="D709" s="182" t="s">
        <v>247</v>
      </c>
      <c r="E709" s="340" t="s">
        <v>249</v>
      </c>
      <c r="F709" s="182" t="s">
        <v>247</v>
      </c>
    </row>
    <row r="710" spans="3:6" ht="24" x14ac:dyDescent="0.2">
      <c r="C710" s="350"/>
      <c r="D710" s="183" t="s">
        <v>604</v>
      </c>
      <c r="E710" s="341"/>
      <c r="F710" s="183" t="s">
        <v>605</v>
      </c>
    </row>
    <row r="711" spans="3:6" ht="12.6" thickBot="1" x14ac:dyDescent="0.25">
      <c r="C711" s="254"/>
      <c r="D711" s="144" t="s">
        <v>99</v>
      </c>
      <c r="E711" s="144" t="s">
        <v>99</v>
      </c>
      <c r="F711" s="144" t="s">
        <v>99</v>
      </c>
    </row>
    <row r="712" spans="3:6" ht="12" thickBot="1" x14ac:dyDescent="0.25">
      <c r="C712" s="188" t="s">
        <v>536</v>
      </c>
      <c r="D712" s="255" t="s">
        <v>597</v>
      </c>
      <c r="E712" s="237" t="s">
        <v>116</v>
      </c>
      <c r="F712" s="237" t="s">
        <v>597</v>
      </c>
    </row>
    <row r="713" spans="3:6" ht="12" thickBot="1" x14ac:dyDescent="0.25">
      <c r="C713" s="188" t="s">
        <v>598</v>
      </c>
      <c r="D713" s="256" t="s">
        <v>599</v>
      </c>
      <c r="E713" s="217" t="s">
        <v>116</v>
      </c>
      <c r="F713" s="217" t="s">
        <v>599</v>
      </c>
    </row>
    <row r="714" spans="3:6" ht="12.6" thickBot="1" x14ac:dyDescent="0.25">
      <c r="C714" s="190" t="s">
        <v>130</v>
      </c>
      <c r="D714" s="191" t="s">
        <v>600</v>
      </c>
      <c r="E714" s="192" t="s">
        <v>116</v>
      </c>
      <c r="F714" s="192" t="s">
        <v>600</v>
      </c>
    </row>
    <row r="715" spans="3:6" x14ac:dyDescent="0.2">
      <c r="C715" s="174"/>
    </row>
    <row r="716" spans="3:6" ht="12" x14ac:dyDescent="0.2">
      <c r="C716" s="245" t="s">
        <v>601</v>
      </c>
    </row>
    <row r="717" spans="3:6" ht="12" thickBot="1" x14ac:dyDescent="0.25">
      <c r="C717" s="174"/>
    </row>
    <row r="718" spans="3:6" ht="12" x14ac:dyDescent="0.2">
      <c r="C718" s="182" t="s">
        <v>107</v>
      </c>
      <c r="D718" s="182" t="s">
        <v>247</v>
      </c>
    </row>
    <row r="719" spans="3:6" ht="12.6" thickBot="1" x14ac:dyDescent="0.25">
      <c r="C719" s="184"/>
      <c r="D719" s="144" t="s">
        <v>99</v>
      </c>
    </row>
    <row r="720" spans="3:6" ht="23.4" thickBot="1" x14ac:dyDescent="0.25">
      <c r="C720" s="188" t="s">
        <v>602</v>
      </c>
      <c r="D720" s="255" t="s">
        <v>603</v>
      </c>
    </row>
    <row r="721" spans="2:9" ht="12.6" thickBot="1" x14ac:dyDescent="0.25">
      <c r="C721" s="190" t="s">
        <v>130</v>
      </c>
      <c r="D721" s="191" t="s">
        <v>603</v>
      </c>
    </row>
    <row r="722" spans="2:9" x14ac:dyDescent="0.2">
      <c r="C722" s="174"/>
    </row>
    <row r="723" spans="2:9" ht="12.75" customHeight="1" x14ac:dyDescent="0.2">
      <c r="B723" s="3" t="s">
        <v>858</v>
      </c>
      <c r="C723" s="329" t="s">
        <v>1120</v>
      </c>
      <c r="D723" s="329"/>
      <c r="E723" s="329"/>
      <c r="F723" s="329"/>
      <c r="G723" s="329"/>
      <c r="H723" s="329"/>
      <c r="I723" s="329"/>
    </row>
    <row r="724" spans="2:9" x14ac:dyDescent="0.2">
      <c r="C724" s="174"/>
    </row>
    <row r="725" spans="2:9" x14ac:dyDescent="0.2">
      <c r="C725" s="330" t="s">
        <v>1122</v>
      </c>
      <c r="D725" s="330"/>
      <c r="E725" s="330"/>
      <c r="F725" s="330"/>
      <c r="G725" s="330"/>
      <c r="H725" s="330"/>
      <c r="I725" s="330"/>
    </row>
    <row r="726" spans="2:9" ht="12" thickBot="1" x14ac:dyDescent="0.25">
      <c r="C726" s="174"/>
    </row>
    <row r="727" spans="2:9" ht="12" x14ac:dyDescent="0.2">
      <c r="C727" s="340" t="s">
        <v>107</v>
      </c>
      <c r="D727" s="204" t="s">
        <v>1123</v>
      </c>
      <c r="E727" s="204" t="s">
        <v>1124</v>
      </c>
    </row>
    <row r="728" spans="2:9" ht="12.6" thickBot="1" x14ac:dyDescent="0.25">
      <c r="C728" s="342"/>
      <c r="D728" s="207" t="s">
        <v>99</v>
      </c>
      <c r="E728" s="207" t="s">
        <v>99</v>
      </c>
    </row>
    <row r="729" spans="2:9" ht="23.4" thickBot="1" x14ac:dyDescent="0.25">
      <c r="C729" s="188" t="s">
        <v>1125</v>
      </c>
      <c r="D729" s="217" t="s">
        <v>1126</v>
      </c>
      <c r="E729" s="217" t="s">
        <v>1127</v>
      </c>
    </row>
    <row r="730" spans="2:9" ht="12" thickBot="1" x14ac:dyDescent="0.25">
      <c r="C730" s="188" t="s">
        <v>1128</v>
      </c>
      <c r="D730" s="217" t="s">
        <v>1129</v>
      </c>
      <c r="E730" s="217" t="s">
        <v>1130</v>
      </c>
    </row>
    <row r="731" spans="2:9" ht="12" thickBot="1" x14ac:dyDescent="0.25">
      <c r="C731" s="188" t="s">
        <v>1131</v>
      </c>
      <c r="D731" s="217" t="s">
        <v>1132</v>
      </c>
      <c r="E731" s="217" t="s">
        <v>1133</v>
      </c>
    </row>
    <row r="732" spans="2:9" ht="12" thickBot="1" x14ac:dyDescent="0.25">
      <c r="C732" s="188" t="s">
        <v>1134</v>
      </c>
      <c r="D732" s="217" t="s">
        <v>1135</v>
      </c>
      <c r="E732" s="217" t="s">
        <v>1136</v>
      </c>
    </row>
    <row r="733" spans="2:9" ht="12" thickBot="1" x14ac:dyDescent="0.25">
      <c r="C733" s="188" t="s">
        <v>1137</v>
      </c>
      <c r="D733" s="217" t="s">
        <v>1138</v>
      </c>
      <c r="E733" s="217" t="s">
        <v>1139</v>
      </c>
    </row>
    <row r="734" spans="2:9" ht="12" thickBot="1" x14ac:dyDescent="0.25">
      <c r="C734" s="188" t="s">
        <v>585</v>
      </c>
      <c r="D734" s="217" t="s">
        <v>1140</v>
      </c>
      <c r="E734" s="217" t="s">
        <v>1141</v>
      </c>
    </row>
    <row r="735" spans="2:9" ht="12" thickBot="1" x14ac:dyDescent="0.25">
      <c r="C735" s="188" t="s">
        <v>249</v>
      </c>
      <c r="D735" s="217" t="s">
        <v>1142</v>
      </c>
      <c r="E735" s="217" t="s">
        <v>1143</v>
      </c>
    </row>
    <row r="736" spans="2:9" ht="12.6" thickBot="1" x14ac:dyDescent="0.25">
      <c r="C736" s="190" t="s">
        <v>130</v>
      </c>
      <c r="D736" s="192" t="s">
        <v>1144</v>
      </c>
      <c r="E736" s="192" t="s">
        <v>1145</v>
      </c>
    </row>
    <row r="737" spans="2:9" x14ac:dyDescent="0.2">
      <c r="C737" s="174"/>
    </row>
    <row r="738" spans="2:9" ht="12.75" customHeight="1" x14ac:dyDescent="0.2">
      <c r="B738" s="3" t="s">
        <v>1121</v>
      </c>
      <c r="C738" s="329" t="s">
        <v>606</v>
      </c>
      <c r="D738" s="329"/>
      <c r="E738" s="329"/>
      <c r="F738" s="329"/>
      <c r="G738" s="329"/>
      <c r="H738" s="329"/>
      <c r="I738" s="329"/>
    </row>
    <row r="739" spans="2:9" x14ac:dyDescent="0.2">
      <c r="C739" s="258"/>
    </row>
    <row r="740" spans="2:9" x14ac:dyDescent="0.2">
      <c r="C740" s="330" t="s">
        <v>1149</v>
      </c>
      <c r="D740" s="330"/>
      <c r="E740" s="330"/>
      <c r="F740" s="330"/>
      <c r="G740" s="330"/>
      <c r="H740" s="330"/>
      <c r="I740" s="330"/>
    </row>
    <row r="741" spans="2:9" ht="12" x14ac:dyDescent="0.2">
      <c r="C741" s="3"/>
    </row>
    <row r="742" spans="2:9" ht="12.75" customHeight="1" x14ac:dyDescent="0.2">
      <c r="B742" s="3" t="s">
        <v>1146</v>
      </c>
      <c r="C742" s="329" t="s">
        <v>1147</v>
      </c>
      <c r="D742" s="329"/>
      <c r="E742" s="329"/>
      <c r="F742" s="329"/>
      <c r="G742" s="329"/>
      <c r="H742" s="329"/>
      <c r="I742" s="329"/>
    </row>
    <row r="743" spans="2:9" ht="12" x14ac:dyDescent="0.2">
      <c r="C743" s="3"/>
    </row>
    <row r="744" spans="2:9" ht="12" x14ac:dyDescent="0.2">
      <c r="C744" s="3"/>
    </row>
    <row r="745" spans="2:9" ht="25.5" customHeight="1" x14ac:dyDescent="0.2">
      <c r="C745" s="330" t="s">
        <v>1148</v>
      </c>
      <c r="D745" s="330"/>
      <c r="E745" s="330"/>
      <c r="F745" s="330"/>
      <c r="G745" s="330"/>
      <c r="H745" s="330"/>
      <c r="I745" s="330"/>
    </row>
    <row r="746" spans="2:9" ht="12" x14ac:dyDescent="0.2">
      <c r="C746" s="3"/>
    </row>
    <row r="747" spans="2:9" ht="26.25" customHeight="1" x14ac:dyDescent="0.2">
      <c r="C747" s="330" t="s">
        <v>1150</v>
      </c>
      <c r="D747" s="330"/>
      <c r="E747" s="330"/>
      <c r="F747" s="330"/>
      <c r="G747" s="330"/>
      <c r="H747" s="330"/>
      <c r="I747" s="330"/>
    </row>
    <row r="748" spans="2:9" ht="12" x14ac:dyDescent="0.2">
      <c r="C748" s="3"/>
    </row>
    <row r="749" spans="2:9" ht="47.25" customHeight="1" x14ac:dyDescent="0.2">
      <c r="C749" s="330" t="s">
        <v>1151</v>
      </c>
      <c r="D749" s="330"/>
      <c r="E749" s="330"/>
      <c r="F749" s="330"/>
      <c r="G749" s="330"/>
      <c r="H749" s="330"/>
      <c r="I749" s="330"/>
    </row>
    <row r="750" spans="2:9" ht="12" x14ac:dyDescent="0.2">
      <c r="C750" s="3"/>
    </row>
    <row r="751" spans="2:9" ht="42" customHeight="1" x14ac:dyDescent="0.2">
      <c r="C751" s="330" t="s">
        <v>1152</v>
      </c>
      <c r="D751" s="330"/>
      <c r="E751" s="330"/>
      <c r="F751" s="330"/>
      <c r="G751" s="330"/>
      <c r="H751" s="330"/>
      <c r="I751" s="330"/>
    </row>
    <row r="752" spans="2:9" ht="12" x14ac:dyDescent="0.2">
      <c r="C752" s="3"/>
    </row>
    <row r="753" spans="1:9" x14ac:dyDescent="0.2">
      <c r="C753" s="330" t="s">
        <v>1153</v>
      </c>
      <c r="D753" s="330"/>
      <c r="E753" s="330"/>
      <c r="F753" s="330"/>
      <c r="G753" s="330"/>
      <c r="H753" s="330"/>
      <c r="I753" s="330"/>
    </row>
    <row r="754" spans="1:9" ht="12" x14ac:dyDescent="0.2">
      <c r="C754" s="3"/>
    </row>
    <row r="755" spans="1:9" s="2" customFormat="1" ht="12" x14ac:dyDescent="0.25">
      <c r="A755" s="1"/>
      <c r="C755" s="3" t="s">
        <v>607</v>
      </c>
      <c r="D755" s="329" t="s">
        <v>608</v>
      </c>
      <c r="E755" s="329"/>
      <c r="F755" s="329"/>
      <c r="G755" s="329"/>
      <c r="H755" s="329"/>
      <c r="I755" s="329"/>
    </row>
    <row r="756" spans="1:9" x14ac:dyDescent="0.2">
      <c r="C756" s="137"/>
    </row>
    <row r="757" spans="1:9" ht="12.75" customHeight="1" x14ac:dyDescent="0.2">
      <c r="B757" s="3" t="s">
        <v>859</v>
      </c>
      <c r="C757" s="329" t="s">
        <v>609</v>
      </c>
      <c r="D757" s="329"/>
      <c r="E757" s="329"/>
      <c r="F757" s="329"/>
      <c r="G757" s="329"/>
      <c r="H757" s="329"/>
      <c r="I757" s="329"/>
    </row>
    <row r="758" spans="1:9" x14ac:dyDescent="0.2">
      <c r="C758" s="137"/>
    </row>
    <row r="759" spans="1:9" ht="12.75" customHeight="1" x14ac:dyDescent="0.2">
      <c r="C759" s="330" t="s">
        <v>1154</v>
      </c>
      <c r="D759" s="330"/>
      <c r="E759" s="330"/>
      <c r="F759" s="330"/>
      <c r="G759" s="330"/>
      <c r="H759" s="330"/>
      <c r="I759" s="330"/>
    </row>
    <row r="760" spans="1:9" x14ac:dyDescent="0.2">
      <c r="C760" s="137"/>
    </row>
    <row r="761" spans="1:9" ht="66" customHeight="1" x14ac:dyDescent="0.2">
      <c r="C761" s="330" t="s">
        <v>1155</v>
      </c>
      <c r="D761" s="330"/>
      <c r="E761" s="330"/>
      <c r="F761" s="330"/>
      <c r="G761" s="330"/>
      <c r="H761" s="330"/>
      <c r="I761" s="330"/>
    </row>
    <row r="762" spans="1:9" x14ac:dyDescent="0.2">
      <c r="C762" s="137"/>
    </row>
    <row r="763" spans="1:9" ht="27" customHeight="1" x14ac:dyDescent="0.2">
      <c r="C763" s="330" t="s">
        <v>1156</v>
      </c>
      <c r="D763" s="330"/>
      <c r="E763" s="330"/>
      <c r="F763" s="330"/>
      <c r="G763" s="330"/>
      <c r="H763" s="330"/>
      <c r="I763" s="330"/>
    </row>
    <row r="764" spans="1:9" x14ac:dyDescent="0.2">
      <c r="C764" s="137"/>
    </row>
    <row r="765" spans="1:9" ht="12" x14ac:dyDescent="0.2">
      <c r="B765" s="3" t="s">
        <v>860</v>
      </c>
      <c r="C765" s="329" t="s">
        <v>610</v>
      </c>
      <c r="D765" s="329"/>
      <c r="E765" s="329"/>
      <c r="F765" s="329"/>
      <c r="G765" s="329"/>
      <c r="H765" s="329"/>
      <c r="I765" s="329"/>
    </row>
    <row r="766" spans="1:9" x14ac:dyDescent="0.2">
      <c r="C766" s="137"/>
    </row>
    <row r="767" spans="1:9" ht="48.75" customHeight="1" x14ac:dyDescent="0.2">
      <c r="C767" s="330" t="s">
        <v>1157</v>
      </c>
      <c r="D767" s="330"/>
      <c r="E767" s="330"/>
      <c r="F767" s="330"/>
      <c r="G767" s="330"/>
      <c r="H767" s="330"/>
      <c r="I767" s="330"/>
    </row>
    <row r="768" spans="1:9" x14ac:dyDescent="0.2">
      <c r="C768" s="137"/>
    </row>
    <row r="769" spans="1:9" ht="12.75" customHeight="1" x14ac:dyDescent="0.2">
      <c r="C769" s="330" t="s">
        <v>1158</v>
      </c>
      <c r="D769" s="330"/>
      <c r="E769" s="330"/>
      <c r="F769" s="330"/>
      <c r="G769" s="330"/>
      <c r="H769" s="330"/>
      <c r="I769" s="330"/>
    </row>
    <row r="770" spans="1:9" ht="12" x14ac:dyDescent="0.2">
      <c r="C770" s="3"/>
    </row>
    <row r="771" spans="1:9" ht="12.75" customHeight="1" x14ac:dyDescent="0.2">
      <c r="B771" s="3" t="s">
        <v>861</v>
      </c>
      <c r="C771" s="329" t="s">
        <v>611</v>
      </c>
      <c r="D771" s="329"/>
      <c r="E771" s="329"/>
      <c r="F771" s="329"/>
      <c r="G771" s="329"/>
      <c r="H771" s="329"/>
      <c r="I771" s="329"/>
    </row>
    <row r="772" spans="1:9" x14ac:dyDescent="0.2">
      <c r="C772" s="137"/>
    </row>
    <row r="773" spans="1:9" ht="36" customHeight="1" x14ac:dyDescent="0.2">
      <c r="C773" s="330" t="s">
        <v>1159</v>
      </c>
      <c r="D773" s="330"/>
      <c r="E773" s="330"/>
      <c r="F773" s="330"/>
      <c r="G773" s="330"/>
      <c r="H773" s="330"/>
      <c r="I773" s="330"/>
    </row>
    <row r="774" spans="1:9" x14ac:dyDescent="0.2">
      <c r="C774" s="137"/>
    </row>
    <row r="775" spans="1:9" ht="66.75" customHeight="1" x14ac:dyDescent="0.2">
      <c r="C775" s="330" t="s">
        <v>1160</v>
      </c>
      <c r="D775" s="330"/>
      <c r="E775" s="330"/>
      <c r="F775" s="330"/>
      <c r="G775" s="330"/>
      <c r="H775" s="330"/>
      <c r="I775" s="330"/>
    </row>
    <row r="776" spans="1:9" x14ac:dyDescent="0.2">
      <c r="C776" s="137"/>
    </row>
    <row r="777" spans="1:9" ht="36" customHeight="1" x14ac:dyDescent="0.2">
      <c r="C777" s="330" t="s">
        <v>1161</v>
      </c>
      <c r="D777" s="330"/>
      <c r="E777" s="330"/>
      <c r="F777" s="330"/>
      <c r="G777" s="330"/>
      <c r="H777" s="330"/>
      <c r="I777" s="330"/>
    </row>
    <row r="778" spans="1:9" x14ac:dyDescent="0.2">
      <c r="C778" s="162"/>
    </row>
    <row r="779" spans="1:9" x14ac:dyDescent="0.2">
      <c r="C779" s="162"/>
    </row>
    <row r="780" spans="1:9" s="2" customFormat="1" ht="12.75" customHeight="1" x14ac:dyDescent="0.25">
      <c r="A780" s="1"/>
      <c r="B780" s="3"/>
      <c r="C780" s="2" t="s">
        <v>612</v>
      </c>
      <c r="D780" s="329" t="s">
        <v>613</v>
      </c>
      <c r="E780" s="329"/>
      <c r="F780" s="329"/>
      <c r="G780" s="329"/>
      <c r="H780" s="329"/>
      <c r="I780" s="329"/>
    </row>
    <row r="781" spans="1:9" x14ac:dyDescent="0.2">
      <c r="C781" s="137"/>
    </row>
    <row r="782" spans="1:9" ht="12.75" customHeight="1" x14ac:dyDescent="0.2">
      <c r="C782" s="329" t="s">
        <v>614</v>
      </c>
      <c r="D782" s="329"/>
      <c r="E782" s="329"/>
      <c r="F782" s="329"/>
      <c r="G782" s="329"/>
      <c r="H782" s="329"/>
      <c r="I782" s="329"/>
    </row>
    <row r="783" spans="1:9" ht="12" thickBot="1" x14ac:dyDescent="0.25">
      <c r="C783" s="137"/>
    </row>
    <row r="784" spans="1:9" ht="12" x14ac:dyDescent="0.2">
      <c r="C784" s="340" t="s">
        <v>615</v>
      </c>
      <c r="D784" s="182">
        <v>2019</v>
      </c>
      <c r="E784" s="204">
        <v>2018</v>
      </c>
    </row>
    <row r="785" spans="1:9" ht="13.5" customHeight="1" thickBot="1" x14ac:dyDescent="0.25">
      <c r="C785" s="342"/>
      <c r="D785" s="259" t="s">
        <v>99</v>
      </c>
      <c r="E785" s="207" t="s">
        <v>99</v>
      </c>
    </row>
    <row r="786" spans="1:9" ht="12" thickBot="1" x14ac:dyDescent="0.25">
      <c r="C786" s="188" t="s">
        <v>616</v>
      </c>
      <c r="D786" s="256" t="s">
        <v>1162</v>
      </c>
      <c r="E786" s="217" t="s">
        <v>617</v>
      </c>
    </row>
    <row r="787" spans="1:9" ht="23.4" thickBot="1" x14ac:dyDescent="0.25">
      <c r="C787" s="188" t="s">
        <v>618</v>
      </c>
      <c r="D787" s="256" t="s">
        <v>1163</v>
      </c>
      <c r="E787" s="217" t="s">
        <v>619</v>
      </c>
    </row>
    <row r="788" spans="1:9" ht="12" thickBot="1" x14ac:dyDescent="0.25">
      <c r="C788" s="188" t="s">
        <v>620</v>
      </c>
      <c r="D788" s="256" t="s">
        <v>1164</v>
      </c>
      <c r="E788" s="217" t="s">
        <v>621</v>
      </c>
    </row>
    <row r="789" spans="1:9" ht="12.6" thickBot="1" x14ac:dyDescent="0.25">
      <c r="C789" s="190" t="s">
        <v>130</v>
      </c>
      <c r="D789" s="191" t="s">
        <v>1165</v>
      </c>
      <c r="E789" s="192" t="s">
        <v>622</v>
      </c>
    </row>
    <row r="790" spans="1:9" x14ac:dyDescent="0.2">
      <c r="C790" s="137"/>
    </row>
    <row r="791" spans="1:9" ht="12.75" customHeight="1" x14ac:dyDescent="0.2">
      <c r="C791" s="330" t="s">
        <v>623</v>
      </c>
      <c r="D791" s="330"/>
      <c r="E791" s="330"/>
      <c r="F791" s="330"/>
      <c r="G791" s="330"/>
      <c r="H791" s="330"/>
      <c r="I791" s="330"/>
    </row>
    <row r="793" spans="1:9" ht="12" x14ac:dyDescent="0.2">
      <c r="C793" s="3"/>
    </row>
    <row r="794" spans="1:9" s="2" customFormat="1" ht="12.75" customHeight="1" x14ac:dyDescent="0.25">
      <c r="A794" s="1"/>
      <c r="C794" s="3" t="s">
        <v>624</v>
      </c>
      <c r="D794" s="329" t="s">
        <v>625</v>
      </c>
      <c r="E794" s="329"/>
      <c r="F794" s="329"/>
      <c r="G794" s="329"/>
      <c r="H794" s="329"/>
      <c r="I794" s="329"/>
    </row>
    <row r="795" spans="1:9" ht="12" x14ac:dyDescent="0.2">
      <c r="C795" s="139"/>
      <c r="D795" s="329"/>
      <c r="E795" s="329"/>
      <c r="F795" s="329"/>
      <c r="G795" s="329"/>
      <c r="H795" s="329"/>
      <c r="I795" s="329"/>
    </row>
    <row r="796" spans="1:9" ht="12.75" customHeight="1" x14ac:dyDescent="0.2">
      <c r="B796" s="3" t="s">
        <v>862</v>
      </c>
      <c r="C796" s="329" t="s">
        <v>626</v>
      </c>
      <c r="D796" s="329"/>
      <c r="E796" s="329"/>
      <c r="F796" s="329"/>
      <c r="G796" s="329"/>
      <c r="H796" s="329"/>
      <c r="I796" s="329"/>
    </row>
    <row r="797" spans="1:9" x14ac:dyDescent="0.2">
      <c r="C797" s="137"/>
    </row>
    <row r="798" spans="1:9" ht="35.25" customHeight="1" x14ac:dyDescent="0.2">
      <c r="C798" s="330" t="s">
        <v>627</v>
      </c>
      <c r="D798" s="330"/>
      <c r="E798" s="330"/>
      <c r="F798" s="330"/>
      <c r="G798" s="330"/>
      <c r="H798" s="330"/>
      <c r="I798" s="330"/>
    </row>
    <row r="799" spans="1:9" ht="12" x14ac:dyDescent="0.2">
      <c r="C799" s="139"/>
    </row>
    <row r="800" spans="1:9" x14ac:dyDescent="0.2">
      <c r="C800" s="330" t="s">
        <v>1166</v>
      </c>
      <c r="D800" s="330"/>
      <c r="E800" s="330"/>
      <c r="F800" s="330"/>
      <c r="G800" s="330"/>
      <c r="H800" s="330"/>
      <c r="I800" s="330"/>
    </row>
    <row r="801" spans="2:9" ht="12" x14ac:dyDescent="0.2">
      <c r="C801" s="139"/>
    </row>
    <row r="802" spans="2:9" ht="30" customHeight="1" x14ac:dyDescent="0.2">
      <c r="C802" s="330" t="s">
        <v>1167</v>
      </c>
      <c r="D802" s="330"/>
      <c r="E802" s="330"/>
      <c r="F802" s="330"/>
      <c r="G802" s="330"/>
      <c r="H802" s="330"/>
      <c r="I802" s="330"/>
    </row>
    <row r="803" spans="2:9" x14ac:dyDescent="0.2">
      <c r="C803" s="260"/>
    </row>
    <row r="804" spans="2:9" ht="31.5" customHeight="1" x14ac:dyDescent="0.2">
      <c r="C804" s="330" t="s">
        <v>1169</v>
      </c>
      <c r="D804" s="330"/>
      <c r="E804" s="330"/>
      <c r="F804" s="330"/>
      <c r="G804" s="330"/>
      <c r="H804" s="330"/>
      <c r="I804" s="330"/>
    </row>
    <row r="805" spans="2:9" x14ac:dyDescent="0.2">
      <c r="C805" s="260"/>
    </row>
    <row r="806" spans="2:9" ht="27.75" customHeight="1" x14ac:dyDescent="0.2">
      <c r="C806" s="330" t="s">
        <v>628</v>
      </c>
      <c r="D806" s="330"/>
      <c r="E806" s="330"/>
      <c r="F806" s="330"/>
      <c r="G806" s="330"/>
      <c r="H806" s="330"/>
      <c r="I806" s="330"/>
    </row>
    <row r="807" spans="2:9" x14ac:dyDescent="0.2">
      <c r="C807" s="260"/>
    </row>
    <row r="808" spans="2:9" ht="12.75" customHeight="1" x14ac:dyDescent="0.2">
      <c r="C808" s="330" t="s">
        <v>1168</v>
      </c>
      <c r="D808" s="330"/>
      <c r="E808" s="330"/>
      <c r="F808" s="330"/>
      <c r="G808" s="330"/>
      <c r="H808" s="330"/>
      <c r="I808" s="330"/>
    </row>
    <row r="809" spans="2:9" x14ac:dyDescent="0.2">
      <c r="C809" s="137"/>
    </row>
    <row r="810" spans="2:9" ht="24.75" customHeight="1" x14ac:dyDescent="0.2">
      <c r="C810" s="330" t="s">
        <v>629</v>
      </c>
      <c r="D810" s="330"/>
      <c r="E810" s="330"/>
      <c r="F810" s="330"/>
      <c r="G810" s="330"/>
      <c r="H810" s="330"/>
      <c r="I810" s="330"/>
    </row>
    <row r="811" spans="2:9" x14ac:dyDescent="0.2">
      <c r="C811" s="137"/>
    </row>
    <row r="812" spans="2:9" ht="12.75" customHeight="1" x14ac:dyDescent="0.2">
      <c r="B812" s="3" t="s">
        <v>863</v>
      </c>
      <c r="C812" s="329" t="s">
        <v>630</v>
      </c>
      <c r="D812" s="329"/>
      <c r="E812" s="329"/>
      <c r="F812" s="329"/>
      <c r="G812" s="329"/>
      <c r="H812" s="329"/>
      <c r="I812" s="329"/>
    </row>
    <row r="813" spans="2:9" x14ac:dyDescent="0.2">
      <c r="C813" s="137"/>
    </row>
    <row r="814" spans="2:9" ht="29.25" customHeight="1" x14ac:dyDescent="0.2">
      <c r="C814" s="330" t="s">
        <v>1170</v>
      </c>
      <c r="D814" s="330"/>
      <c r="E814" s="330"/>
      <c r="F814" s="330"/>
      <c r="G814" s="330"/>
      <c r="H814" s="330"/>
      <c r="I814" s="330"/>
    </row>
    <row r="815" spans="2:9" ht="12" thickBot="1" x14ac:dyDescent="0.25">
      <c r="C815" s="137"/>
    </row>
    <row r="816" spans="2:9" ht="12" x14ac:dyDescent="0.2">
      <c r="C816" s="340" t="s">
        <v>107</v>
      </c>
      <c r="D816" s="182">
        <v>2019</v>
      </c>
      <c r="E816" s="204">
        <v>2018</v>
      </c>
    </row>
    <row r="817" spans="2:9" ht="12" x14ac:dyDescent="0.2">
      <c r="C817" s="341"/>
      <c r="D817" s="208" t="s">
        <v>631</v>
      </c>
      <c r="E817" s="205" t="s">
        <v>231</v>
      </c>
    </row>
    <row r="818" spans="2:9" ht="12.6" thickBot="1" x14ac:dyDescent="0.25">
      <c r="C818" s="342"/>
      <c r="D818" s="259" t="s">
        <v>99</v>
      </c>
      <c r="E818" s="170" t="s">
        <v>99</v>
      </c>
    </row>
    <row r="819" spans="2:9" ht="23.4" thickBot="1" x14ac:dyDescent="0.25">
      <c r="C819" s="188" t="s">
        <v>632</v>
      </c>
      <c r="D819" s="256" t="s">
        <v>1171</v>
      </c>
      <c r="E819" s="157" t="s">
        <v>633</v>
      </c>
    </row>
    <row r="820" spans="2:9" ht="23.4" thickBot="1" x14ac:dyDescent="0.25">
      <c r="C820" s="188" t="s">
        <v>634</v>
      </c>
      <c r="D820" s="256" t="s">
        <v>1172</v>
      </c>
      <c r="E820" s="157" t="s">
        <v>635</v>
      </c>
    </row>
    <row r="821" spans="2:9" ht="24.6" thickBot="1" x14ac:dyDescent="0.25">
      <c r="C821" s="190" t="s">
        <v>636</v>
      </c>
      <c r="D821" s="191" t="s">
        <v>1173</v>
      </c>
      <c r="E821" s="192" t="s">
        <v>637</v>
      </c>
    </row>
    <row r="822" spans="2:9" ht="23.4" thickBot="1" x14ac:dyDescent="0.25">
      <c r="C822" s="188" t="s">
        <v>638</v>
      </c>
      <c r="D822" s="256" t="s">
        <v>1174</v>
      </c>
      <c r="E822" s="157" t="s">
        <v>639</v>
      </c>
    </row>
    <row r="823" spans="2:9" ht="23.4" thickBot="1" x14ac:dyDescent="0.25">
      <c r="C823" s="188" t="s">
        <v>640</v>
      </c>
      <c r="D823" s="256" t="s">
        <v>1175</v>
      </c>
      <c r="E823" s="157" t="s">
        <v>641</v>
      </c>
    </row>
    <row r="824" spans="2:9" ht="24.6" thickBot="1" x14ac:dyDescent="0.25">
      <c r="C824" s="190" t="s">
        <v>642</v>
      </c>
      <c r="D824" s="191" t="s">
        <v>1176</v>
      </c>
      <c r="E824" s="192" t="s">
        <v>643</v>
      </c>
    </row>
    <row r="825" spans="2:9" ht="30" customHeight="1" thickBot="1" x14ac:dyDescent="0.25">
      <c r="C825" s="190" t="s">
        <v>1348</v>
      </c>
      <c r="D825" s="261">
        <v>11959567126</v>
      </c>
      <c r="E825" s="262">
        <v>13991847611</v>
      </c>
    </row>
    <row r="826" spans="2:9" x14ac:dyDescent="0.2">
      <c r="C826" s="137"/>
    </row>
    <row r="827" spans="2:9" ht="41.25" customHeight="1" x14ac:dyDescent="0.2">
      <c r="C827" s="330" t="s">
        <v>644</v>
      </c>
      <c r="D827" s="330"/>
      <c r="E827" s="330"/>
      <c r="F827" s="330"/>
      <c r="G827" s="330"/>
      <c r="H827" s="330"/>
      <c r="I827" s="330"/>
    </row>
    <row r="829" spans="2:9" ht="12" x14ac:dyDescent="0.2">
      <c r="C829" s="3"/>
    </row>
    <row r="830" spans="2:9" ht="12.75" customHeight="1" x14ac:dyDescent="0.2">
      <c r="B830" s="3" t="s">
        <v>864</v>
      </c>
      <c r="C830" s="329" t="s">
        <v>645</v>
      </c>
      <c r="D830" s="329"/>
      <c r="E830" s="329"/>
      <c r="F830" s="329"/>
      <c r="G830" s="329"/>
      <c r="H830" s="329"/>
      <c r="I830" s="329"/>
    </row>
    <row r="831" spans="2:9" x14ac:dyDescent="0.2">
      <c r="C831" s="330"/>
      <c r="D831" s="330"/>
      <c r="E831" s="330"/>
      <c r="F831" s="330"/>
      <c r="G831" s="330"/>
      <c r="H831" s="330"/>
      <c r="I831" s="330"/>
    </row>
    <row r="832" spans="2:9" ht="47.25" customHeight="1" x14ac:dyDescent="0.2">
      <c r="C832" s="330" t="s">
        <v>1349</v>
      </c>
      <c r="D832" s="330"/>
      <c r="E832" s="330"/>
      <c r="F832" s="330"/>
      <c r="G832" s="330"/>
      <c r="H832" s="330"/>
      <c r="I832" s="330"/>
    </row>
    <row r="833" spans="1:9" x14ac:dyDescent="0.2">
      <c r="C833" s="137"/>
    </row>
    <row r="834" spans="1:9" ht="12.75" customHeight="1" x14ac:dyDescent="0.2">
      <c r="B834" s="3" t="s">
        <v>865</v>
      </c>
      <c r="C834" s="329" t="s">
        <v>646</v>
      </c>
      <c r="D834" s="329"/>
      <c r="E834" s="329"/>
      <c r="F834" s="329"/>
      <c r="G834" s="329"/>
      <c r="H834" s="329"/>
      <c r="I834" s="329"/>
    </row>
    <row r="835" spans="1:9" x14ac:dyDescent="0.2">
      <c r="C835" s="137"/>
    </row>
    <row r="836" spans="1:9" ht="69" customHeight="1" x14ac:dyDescent="0.2">
      <c r="C836" s="330" t="s">
        <v>1177</v>
      </c>
      <c r="D836" s="330"/>
      <c r="E836" s="330"/>
      <c r="F836" s="330"/>
      <c r="G836" s="330"/>
      <c r="H836" s="330"/>
      <c r="I836" s="330"/>
    </row>
    <row r="837" spans="1:9" x14ac:dyDescent="0.2">
      <c r="C837" s="137"/>
    </row>
    <row r="838" spans="1:9" s="2" customFormat="1" ht="12" x14ac:dyDescent="0.25">
      <c r="A838" s="1"/>
      <c r="B838" s="3"/>
      <c r="C838" s="2" t="s">
        <v>647</v>
      </c>
      <c r="D838" s="329" t="s">
        <v>648</v>
      </c>
      <c r="E838" s="329"/>
      <c r="F838" s="329"/>
      <c r="G838" s="329"/>
      <c r="H838" s="329"/>
      <c r="I838" s="329"/>
    </row>
    <row r="839" spans="1:9" x14ac:dyDescent="0.2">
      <c r="C839" s="137"/>
    </row>
    <row r="840" spans="1:9" ht="33" customHeight="1" x14ac:dyDescent="0.2">
      <c r="C840" s="330" t="s">
        <v>1178</v>
      </c>
      <c r="D840" s="330"/>
      <c r="E840" s="330"/>
      <c r="F840" s="330"/>
      <c r="G840" s="330"/>
      <c r="H840" s="330"/>
      <c r="I840" s="330"/>
    </row>
    <row r="841" spans="1:9" x14ac:dyDescent="0.2">
      <c r="C841" s="137"/>
    </row>
    <row r="842" spans="1:9" x14ac:dyDescent="0.2">
      <c r="C842" s="137"/>
    </row>
    <row r="843" spans="1:9" s="2" customFormat="1" ht="12" x14ac:dyDescent="0.25">
      <c r="A843" s="1"/>
      <c r="C843" s="3" t="s">
        <v>649</v>
      </c>
      <c r="D843" s="329" t="s">
        <v>650</v>
      </c>
      <c r="E843" s="329"/>
      <c r="F843" s="329"/>
      <c r="G843" s="329"/>
      <c r="H843" s="329"/>
      <c r="I843" s="329"/>
    </row>
    <row r="844" spans="1:9" x14ac:dyDescent="0.2">
      <c r="C844" s="137"/>
    </row>
    <row r="845" spans="1:9" ht="18" customHeight="1" x14ac:dyDescent="0.2">
      <c r="C845" s="343" t="s">
        <v>1179</v>
      </c>
      <c r="D845" s="343"/>
      <c r="E845" s="343"/>
      <c r="F845" s="343"/>
      <c r="G845" s="343"/>
      <c r="H845" s="343"/>
      <c r="I845" s="343"/>
    </row>
    <row r="846" spans="1:9" ht="12" x14ac:dyDescent="0.2">
      <c r="C846" s="3"/>
    </row>
    <row r="847" spans="1:9" ht="12" x14ac:dyDescent="0.2">
      <c r="C847" s="3"/>
    </row>
    <row r="848" spans="1:9" s="2" customFormat="1" ht="12" x14ac:dyDescent="0.25">
      <c r="A848" s="1"/>
      <c r="B848" s="3"/>
      <c r="C848" s="2" t="s">
        <v>651</v>
      </c>
      <c r="D848" s="329" t="s">
        <v>652</v>
      </c>
      <c r="E848" s="329"/>
      <c r="F848" s="329"/>
      <c r="G848" s="329"/>
      <c r="H848" s="329"/>
      <c r="I848" s="329"/>
    </row>
    <row r="849" spans="3:9" x14ac:dyDescent="0.2">
      <c r="C849" s="137"/>
    </row>
    <row r="850" spans="3:9" ht="12.75" customHeight="1" x14ac:dyDescent="0.2">
      <c r="C850" s="330" t="s">
        <v>653</v>
      </c>
      <c r="D850" s="330"/>
      <c r="E850" s="330"/>
      <c r="F850" s="330"/>
      <c r="G850" s="330"/>
      <c r="H850" s="330"/>
      <c r="I850" s="330"/>
    </row>
    <row r="852" spans="3:9" ht="12" thickBot="1" x14ac:dyDescent="0.25">
      <c r="C852" s="162"/>
    </row>
    <row r="853" spans="3:9" ht="12.6" thickBot="1" x14ac:dyDescent="0.25">
      <c r="C853" s="331" t="s">
        <v>107</v>
      </c>
      <c r="D853" s="345" t="s">
        <v>273</v>
      </c>
      <c r="E853" s="346"/>
    </row>
    <row r="854" spans="3:9" ht="12.75" customHeight="1" x14ac:dyDescent="0.2">
      <c r="C854" s="344"/>
      <c r="D854" s="263">
        <v>2019</v>
      </c>
      <c r="E854" s="264">
        <v>2018</v>
      </c>
    </row>
    <row r="855" spans="3:9" ht="13.5" customHeight="1" thickBot="1" x14ac:dyDescent="0.25">
      <c r="C855" s="332"/>
      <c r="D855" s="168" t="s">
        <v>99</v>
      </c>
      <c r="E855" s="170" t="s">
        <v>99</v>
      </c>
    </row>
    <row r="856" spans="3:9" x14ac:dyDescent="0.2">
      <c r="C856" s="265" t="s">
        <v>654</v>
      </c>
      <c r="D856" s="197" t="s">
        <v>1180</v>
      </c>
      <c r="E856" s="196" t="s">
        <v>655</v>
      </c>
    </row>
    <row r="857" spans="3:9" x14ac:dyDescent="0.2">
      <c r="C857" s="265" t="s">
        <v>656</v>
      </c>
      <c r="D857" s="197" t="s">
        <v>1181</v>
      </c>
      <c r="E857" s="196" t="s">
        <v>657</v>
      </c>
    </row>
    <row r="858" spans="3:9" x14ac:dyDescent="0.2">
      <c r="C858" s="265" t="s">
        <v>658</v>
      </c>
      <c r="D858" s="197" t="s">
        <v>1182</v>
      </c>
      <c r="E858" s="196" t="s">
        <v>659</v>
      </c>
    </row>
    <row r="859" spans="3:9" x14ac:dyDescent="0.2">
      <c r="C859" s="265" t="s">
        <v>660</v>
      </c>
      <c r="D859" s="197" t="s">
        <v>1183</v>
      </c>
      <c r="E859" s="196" t="s">
        <v>116</v>
      </c>
    </row>
    <row r="860" spans="3:9" x14ac:dyDescent="0.2">
      <c r="C860" s="147" t="s">
        <v>661</v>
      </c>
      <c r="D860" s="196" t="s">
        <v>1184</v>
      </c>
      <c r="E860" s="196" t="s">
        <v>662</v>
      </c>
    </row>
    <row r="861" spans="3:9" ht="12" thickBot="1" x14ac:dyDescent="0.25">
      <c r="C861" s="153" t="s">
        <v>663</v>
      </c>
      <c r="D861" s="194" t="s">
        <v>1185</v>
      </c>
      <c r="E861" s="194" t="s">
        <v>664</v>
      </c>
    </row>
    <row r="862" spans="3:9" ht="12.6" thickBot="1" x14ac:dyDescent="0.25">
      <c r="C862" s="266" t="s">
        <v>665</v>
      </c>
      <c r="D862" s="267" t="s">
        <v>1186</v>
      </c>
      <c r="E862" s="268" t="s">
        <v>666</v>
      </c>
    </row>
    <row r="863" spans="3:9" x14ac:dyDescent="0.2">
      <c r="C863" s="137"/>
    </row>
    <row r="864" spans="3:9" ht="12.75" customHeight="1" x14ac:dyDescent="0.2">
      <c r="C864" s="330" t="s">
        <v>1187</v>
      </c>
      <c r="D864" s="330"/>
      <c r="E864" s="330"/>
      <c r="F864" s="330"/>
      <c r="G864" s="330"/>
      <c r="H864" s="330"/>
      <c r="I864" s="330"/>
    </row>
    <row r="865" spans="2:9" x14ac:dyDescent="0.2">
      <c r="C865" s="137"/>
    </row>
    <row r="866" spans="2:9" ht="12.75" customHeight="1" x14ac:dyDescent="0.2">
      <c r="B866" s="3" t="s">
        <v>866</v>
      </c>
      <c r="C866" s="329" t="s">
        <v>667</v>
      </c>
      <c r="D866" s="329"/>
      <c r="E866" s="329"/>
      <c r="F866" s="329"/>
      <c r="G866" s="329"/>
      <c r="H866" s="329"/>
      <c r="I866" s="329"/>
    </row>
    <row r="867" spans="2:9" x14ac:dyDescent="0.2">
      <c r="C867" s="137"/>
    </row>
    <row r="868" spans="2:9" ht="30" customHeight="1" x14ac:dyDescent="0.2">
      <c r="C868" s="330" t="s">
        <v>668</v>
      </c>
      <c r="D868" s="330"/>
      <c r="E868" s="330"/>
      <c r="F868" s="330"/>
      <c r="G868" s="330"/>
      <c r="H868" s="330"/>
      <c r="I868" s="330"/>
    </row>
    <row r="869" spans="2:9" ht="12" thickBot="1" x14ac:dyDescent="0.25">
      <c r="C869" s="137"/>
    </row>
    <row r="870" spans="2:9" ht="12" x14ac:dyDescent="0.2">
      <c r="C870" s="331" t="s">
        <v>107</v>
      </c>
      <c r="D870" s="331" t="s">
        <v>669</v>
      </c>
      <c r="E870" s="269" t="s">
        <v>670</v>
      </c>
      <c r="F870" s="141" t="s">
        <v>671</v>
      </c>
    </row>
    <row r="871" spans="2:9" ht="12.6" thickBot="1" x14ac:dyDescent="0.25">
      <c r="C871" s="332"/>
      <c r="D871" s="332"/>
      <c r="E871" s="270" t="s">
        <v>672</v>
      </c>
      <c r="F871" s="144" t="s">
        <v>673</v>
      </c>
    </row>
    <row r="872" spans="2:9" x14ac:dyDescent="0.2">
      <c r="C872" s="265" t="s">
        <v>674</v>
      </c>
      <c r="D872" s="271">
        <v>0.18</v>
      </c>
      <c r="E872" s="149" t="s">
        <v>116</v>
      </c>
      <c r="F872" s="149" t="s">
        <v>116</v>
      </c>
    </row>
    <row r="873" spans="2:9" x14ac:dyDescent="0.2">
      <c r="C873" s="265" t="s">
        <v>675</v>
      </c>
      <c r="D873" s="271">
        <v>0.18</v>
      </c>
      <c r="E873" s="149" t="s">
        <v>116</v>
      </c>
      <c r="F873" s="149" t="s">
        <v>116</v>
      </c>
    </row>
    <row r="874" spans="2:9" x14ac:dyDescent="0.2">
      <c r="C874" s="265" t="s">
        <v>676</v>
      </c>
      <c r="D874" s="271">
        <v>0.18</v>
      </c>
      <c r="E874" s="149" t="s">
        <v>116</v>
      </c>
      <c r="F874" s="149" t="s">
        <v>116</v>
      </c>
    </row>
    <row r="875" spans="2:9" x14ac:dyDescent="0.2">
      <c r="C875" s="265" t="s">
        <v>677</v>
      </c>
      <c r="D875" s="272" t="s">
        <v>116</v>
      </c>
      <c r="E875" s="273">
        <v>0.18</v>
      </c>
      <c r="F875" s="149" t="s">
        <v>116</v>
      </c>
    </row>
    <row r="876" spans="2:9" x14ac:dyDescent="0.2">
      <c r="C876" s="265" t="s">
        <v>678</v>
      </c>
      <c r="D876" s="272" t="s">
        <v>116</v>
      </c>
      <c r="E876" s="273">
        <v>0.18</v>
      </c>
      <c r="F876" s="149" t="s">
        <v>116</v>
      </c>
    </row>
    <row r="877" spans="2:9" ht="12" thickBot="1" x14ac:dyDescent="0.25">
      <c r="C877" s="274" t="s">
        <v>679</v>
      </c>
      <c r="D877" s="275" t="s">
        <v>116</v>
      </c>
      <c r="E877" s="276">
        <v>0.18</v>
      </c>
      <c r="F877" s="155" t="s">
        <v>116</v>
      </c>
    </row>
    <row r="878" spans="2:9" x14ac:dyDescent="0.2">
      <c r="C878" s="137"/>
    </row>
    <row r="879" spans="2:9" ht="30.75" customHeight="1" x14ac:dyDescent="0.2">
      <c r="C879" s="330" t="s">
        <v>1188</v>
      </c>
      <c r="D879" s="330"/>
      <c r="E879" s="330"/>
      <c r="F879" s="330"/>
      <c r="G879" s="330"/>
      <c r="H879" s="330"/>
      <c r="I879" s="330"/>
    </row>
    <row r="880" spans="2:9" x14ac:dyDescent="0.2">
      <c r="C880" s="137"/>
    </row>
    <row r="881" spans="2:9" ht="12.75" customHeight="1" x14ac:dyDescent="0.2">
      <c r="B881" s="3" t="s">
        <v>867</v>
      </c>
      <c r="C881" s="329" t="s">
        <v>680</v>
      </c>
      <c r="D881" s="329"/>
      <c r="E881" s="329"/>
      <c r="F881" s="329"/>
      <c r="G881" s="329"/>
      <c r="H881" s="329"/>
      <c r="I881" s="329"/>
    </row>
    <row r="882" spans="2:9" x14ac:dyDescent="0.2">
      <c r="C882" s="137"/>
    </row>
    <row r="883" spans="2:9" ht="30.75" customHeight="1" x14ac:dyDescent="0.2">
      <c r="C883" s="330" t="s">
        <v>1189</v>
      </c>
      <c r="D883" s="330"/>
      <c r="E883" s="330"/>
      <c r="F883" s="330"/>
      <c r="G883" s="330"/>
      <c r="H883" s="330"/>
      <c r="I883" s="330"/>
    </row>
    <row r="884" spans="2:9" ht="12" thickBot="1" x14ac:dyDescent="0.25">
      <c r="C884" s="137"/>
    </row>
    <row r="885" spans="2:9" ht="12" x14ac:dyDescent="0.2">
      <c r="C885" s="331" t="s">
        <v>107</v>
      </c>
      <c r="D885" s="331" t="s">
        <v>669</v>
      </c>
      <c r="E885" s="269" t="s">
        <v>670</v>
      </c>
      <c r="F885" s="141" t="s">
        <v>671</v>
      </c>
      <c r="G885" s="269" t="s">
        <v>681</v>
      </c>
      <c r="H885" s="141" t="s">
        <v>682</v>
      </c>
    </row>
    <row r="886" spans="2:9" ht="12.6" thickBot="1" x14ac:dyDescent="0.25">
      <c r="C886" s="332"/>
      <c r="D886" s="332"/>
      <c r="E886" s="270" t="s">
        <v>672</v>
      </c>
      <c r="F886" s="144" t="s">
        <v>683</v>
      </c>
      <c r="G886" s="270" t="s">
        <v>684</v>
      </c>
      <c r="H886" s="144" t="s">
        <v>685</v>
      </c>
    </row>
    <row r="887" spans="2:9" x14ac:dyDescent="0.2">
      <c r="C887" s="265" t="s">
        <v>675</v>
      </c>
      <c r="D887" s="277">
        <v>0.24</v>
      </c>
      <c r="E887" s="151" t="s">
        <v>116</v>
      </c>
      <c r="F887" s="151" t="s">
        <v>116</v>
      </c>
      <c r="G887" s="151" t="s">
        <v>116</v>
      </c>
      <c r="H887" s="151" t="s">
        <v>116</v>
      </c>
    </row>
    <row r="888" spans="2:9" x14ac:dyDescent="0.2">
      <c r="C888" s="265" t="s">
        <v>686</v>
      </c>
      <c r="D888" s="277">
        <v>0.24</v>
      </c>
      <c r="E888" s="151" t="s">
        <v>116</v>
      </c>
      <c r="F888" s="151" t="s">
        <v>116</v>
      </c>
      <c r="G888" s="151" t="s">
        <v>116</v>
      </c>
      <c r="H888" s="151" t="s">
        <v>116</v>
      </c>
    </row>
    <row r="889" spans="2:9" x14ac:dyDescent="0.2">
      <c r="C889" s="265" t="s">
        <v>677</v>
      </c>
      <c r="D889" s="278" t="s">
        <v>116</v>
      </c>
      <c r="E889" s="152">
        <v>0.24</v>
      </c>
      <c r="F889" s="152" t="s">
        <v>687</v>
      </c>
      <c r="G889" s="151" t="s">
        <v>116</v>
      </c>
      <c r="H889" s="151" t="s">
        <v>116</v>
      </c>
    </row>
    <row r="890" spans="2:9" x14ac:dyDescent="0.2">
      <c r="C890" s="265" t="s">
        <v>688</v>
      </c>
      <c r="D890" s="278" t="s">
        <v>116</v>
      </c>
      <c r="E890" s="152">
        <v>0.24</v>
      </c>
      <c r="F890" s="152" t="s">
        <v>687</v>
      </c>
      <c r="G890" s="151" t="s">
        <v>116</v>
      </c>
      <c r="H890" s="151" t="s">
        <v>116</v>
      </c>
    </row>
    <row r="891" spans="2:9" ht="12" thickBot="1" x14ac:dyDescent="0.25">
      <c r="C891" s="274" t="s">
        <v>689</v>
      </c>
      <c r="D891" s="279" t="s">
        <v>116</v>
      </c>
      <c r="E891" s="157" t="s">
        <v>116</v>
      </c>
      <c r="F891" s="158" t="s">
        <v>687</v>
      </c>
      <c r="G891" s="157" t="s">
        <v>116</v>
      </c>
      <c r="H891" s="157" t="s">
        <v>116</v>
      </c>
    </row>
    <row r="892" spans="2:9" x14ac:dyDescent="0.2">
      <c r="C892" s="137"/>
    </row>
    <row r="893" spans="2:9" ht="27" customHeight="1" x14ac:dyDescent="0.2">
      <c r="B893" s="3" t="s">
        <v>868</v>
      </c>
      <c r="C893" s="329" t="s">
        <v>690</v>
      </c>
      <c r="D893" s="329"/>
      <c r="E893" s="329"/>
      <c r="F893" s="329"/>
      <c r="G893" s="329"/>
      <c r="H893" s="329"/>
      <c r="I893" s="329"/>
    </row>
    <row r="894" spans="2:9" x14ac:dyDescent="0.2">
      <c r="C894" s="137"/>
    </row>
    <row r="895" spans="2:9" ht="26.25" customHeight="1" x14ac:dyDescent="0.2">
      <c r="C895" s="330" t="s">
        <v>691</v>
      </c>
      <c r="D895" s="330"/>
      <c r="E895" s="330"/>
      <c r="F895" s="330"/>
      <c r="G895" s="330"/>
      <c r="H895" s="330"/>
      <c r="I895" s="330"/>
    </row>
    <row r="896" spans="2:9" x14ac:dyDescent="0.2">
      <c r="C896" s="137"/>
    </row>
    <row r="897" spans="2:9" ht="12.75" customHeight="1" x14ac:dyDescent="0.2">
      <c r="C897" s="330" t="s">
        <v>692</v>
      </c>
      <c r="D897" s="330"/>
      <c r="E897" s="330"/>
      <c r="F897" s="330"/>
      <c r="G897" s="330"/>
      <c r="H897" s="330"/>
      <c r="I897" s="330"/>
    </row>
    <row r="898" spans="2:9" x14ac:dyDescent="0.2">
      <c r="C898" s="137"/>
    </row>
    <row r="899" spans="2:9" ht="12.75" customHeight="1" x14ac:dyDescent="0.2">
      <c r="C899" s="330" t="s">
        <v>693</v>
      </c>
      <c r="D899" s="330"/>
      <c r="E899" s="330"/>
      <c r="F899" s="330"/>
      <c r="G899" s="330"/>
      <c r="H899" s="330"/>
      <c r="I899" s="330"/>
    </row>
    <row r="900" spans="2:9" x14ac:dyDescent="0.2">
      <c r="C900" s="280"/>
      <c r="D900" s="280"/>
      <c r="E900" s="280"/>
      <c r="F900" s="280"/>
      <c r="G900" s="280"/>
    </row>
    <row r="901" spans="2:9" ht="12" x14ac:dyDescent="0.2">
      <c r="B901" s="222" t="s">
        <v>694</v>
      </c>
      <c r="D901" s="329" t="s">
        <v>695</v>
      </c>
      <c r="E901" s="329"/>
      <c r="F901" s="329"/>
      <c r="G901" s="329"/>
      <c r="H901" s="329"/>
      <c r="I901" s="329"/>
    </row>
    <row r="902" spans="2:9" x14ac:dyDescent="0.2">
      <c r="C902" s="137"/>
    </row>
    <row r="903" spans="2:9" ht="12.75" customHeight="1" x14ac:dyDescent="0.2">
      <c r="C903" s="330" t="s">
        <v>1190</v>
      </c>
      <c r="D903" s="330"/>
      <c r="E903" s="330"/>
      <c r="F903" s="330"/>
      <c r="G903" s="330"/>
      <c r="H903" s="330"/>
      <c r="I903" s="330"/>
    </row>
    <row r="904" spans="2:9" ht="12" thickBot="1" x14ac:dyDescent="0.25">
      <c r="C904" s="137"/>
    </row>
    <row r="905" spans="2:9" ht="12.6" thickBot="1" x14ac:dyDescent="0.25">
      <c r="C905" s="281"/>
      <c r="D905" s="338" t="s">
        <v>696</v>
      </c>
      <c r="E905" s="339"/>
    </row>
    <row r="906" spans="2:9" ht="12" x14ac:dyDescent="0.2">
      <c r="C906" s="198"/>
      <c r="D906" s="221">
        <v>2019</v>
      </c>
      <c r="E906" s="282">
        <v>2018</v>
      </c>
    </row>
    <row r="907" spans="2:9" ht="12.6" thickBot="1" x14ac:dyDescent="0.25">
      <c r="C907" s="198"/>
      <c r="D907" s="168" t="s">
        <v>99</v>
      </c>
      <c r="E907" s="170" t="s">
        <v>99</v>
      </c>
    </row>
    <row r="908" spans="2:9" ht="12" x14ac:dyDescent="0.2">
      <c r="C908" s="195" t="s">
        <v>697</v>
      </c>
      <c r="D908" s="197"/>
      <c r="E908" s="196"/>
    </row>
    <row r="909" spans="2:9" x14ac:dyDescent="0.2">
      <c r="C909" s="198" t="s">
        <v>698</v>
      </c>
      <c r="D909" s="197" t="s">
        <v>1191</v>
      </c>
      <c r="E909" s="196" t="s">
        <v>699</v>
      </c>
    </row>
    <row r="910" spans="2:9" x14ac:dyDescent="0.2">
      <c r="C910" s="198" t="s">
        <v>700</v>
      </c>
      <c r="D910" s="197" t="s">
        <v>1192</v>
      </c>
      <c r="E910" s="196" t="s">
        <v>281</v>
      </c>
    </row>
    <row r="911" spans="2:9" x14ac:dyDescent="0.2">
      <c r="C911" s="198" t="s">
        <v>589</v>
      </c>
      <c r="D911" s="197" t="s">
        <v>1193</v>
      </c>
      <c r="E911" s="196" t="s">
        <v>701</v>
      </c>
    </row>
    <row r="912" spans="2:9" x14ac:dyDescent="0.2">
      <c r="C912" s="198" t="s">
        <v>702</v>
      </c>
      <c r="D912" s="197" t="s">
        <v>1194</v>
      </c>
      <c r="E912" s="196" t="s">
        <v>703</v>
      </c>
    </row>
    <row r="913" spans="3:5" x14ac:dyDescent="0.2">
      <c r="C913" s="198" t="s">
        <v>704</v>
      </c>
      <c r="D913" s="197" t="s">
        <v>1195</v>
      </c>
      <c r="E913" s="196" t="s">
        <v>116</v>
      </c>
    </row>
    <row r="914" spans="3:5" x14ac:dyDescent="0.2">
      <c r="C914" s="198" t="s">
        <v>705</v>
      </c>
      <c r="D914" s="197" t="s">
        <v>1196</v>
      </c>
      <c r="E914" s="196" t="s">
        <v>706</v>
      </c>
    </row>
    <row r="915" spans="3:5" x14ac:dyDescent="0.2">
      <c r="C915" s="198" t="s">
        <v>707</v>
      </c>
      <c r="D915" s="197" t="s">
        <v>1197</v>
      </c>
      <c r="E915" s="196" t="s">
        <v>708</v>
      </c>
    </row>
    <row r="916" spans="3:5" x14ac:dyDescent="0.2">
      <c r="C916" s="198" t="s">
        <v>709</v>
      </c>
      <c r="D916" s="197" t="s">
        <v>1198</v>
      </c>
      <c r="E916" s="196" t="s">
        <v>710</v>
      </c>
    </row>
    <row r="917" spans="3:5" ht="12" thickBot="1" x14ac:dyDescent="0.25">
      <c r="C917" s="165" t="s">
        <v>17</v>
      </c>
      <c r="D917" s="199" t="s">
        <v>1199</v>
      </c>
      <c r="E917" s="194" t="s">
        <v>711</v>
      </c>
    </row>
    <row r="918" spans="3:5" ht="12.6" thickBot="1" x14ac:dyDescent="0.25">
      <c r="C918" s="193" t="s">
        <v>712</v>
      </c>
      <c r="D918" s="267" t="s">
        <v>1092</v>
      </c>
      <c r="E918" s="268" t="s">
        <v>555</v>
      </c>
    </row>
    <row r="919" spans="3:5" ht="12" thickBot="1" x14ac:dyDescent="0.25">
      <c r="C919" s="165"/>
      <c r="D919" s="194"/>
      <c r="E919" s="194"/>
    </row>
    <row r="920" spans="3:5" ht="12" x14ac:dyDescent="0.2">
      <c r="C920" s="195" t="s">
        <v>10</v>
      </c>
      <c r="D920" s="283"/>
      <c r="E920" s="283"/>
    </row>
    <row r="921" spans="3:5" ht="12" x14ac:dyDescent="0.2">
      <c r="C921" s="195" t="s">
        <v>713</v>
      </c>
      <c r="D921" s="283"/>
      <c r="E921" s="283"/>
    </row>
    <row r="922" spans="3:5" x14ac:dyDescent="0.2">
      <c r="C922" s="198" t="s">
        <v>714</v>
      </c>
      <c r="D922" s="284"/>
      <c r="E922" s="283"/>
    </row>
    <row r="923" spans="3:5" x14ac:dyDescent="0.2">
      <c r="C923" s="198" t="s">
        <v>716</v>
      </c>
      <c r="D923" s="197" t="s">
        <v>1200</v>
      </c>
      <c r="E923" s="196" t="s">
        <v>715</v>
      </c>
    </row>
    <row r="924" spans="3:5" x14ac:dyDescent="0.2">
      <c r="C924" s="198" t="s">
        <v>718</v>
      </c>
      <c r="D924" s="197" t="s">
        <v>1201</v>
      </c>
      <c r="E924" s="196" t="s">
        <v>717</v>
      </c>
    </row>
    <row r="925" spans="3:5" x14ac:dyDescent="0.2">
      <c r="C925" s="198" t="s">
        <v>720</v>
      </c>
      <c r="D925" s="197" t="s">
        <v>1202</v>
      </c>
      <c r="E925" s="196" t="s">
        <v>719</v>
      </c>
    </row>
    <row r="926" spans="3:5" x14ac:dyDescent="0.2">
      <c r="C926" s="198" t="s">
        <v>722</v>
      </c>
      <c r="D926" s="197" t="s">
        <v>1203</v>
      </c>
      <c r="E926" s="196" t="s">
        <v>721</v>
      </c>
    </row>
    <row r="927" spans="3:5" x14ac:dyDescent="0.2">
      <c r="C927" s="198" t="s">
        <v>724</v>
      </c>
      <c r="D927" s="197" t="s">
        <v>1204</v>
      </c>
      <c r="E927" s="196" t="s">
        <v>723</v>
      </c>
    </row>
    <row r="928" spans="3:5" ht="12" thickBot="1" x14ac:dyDescent="0.25">
      <c r="C928" s="147" t="s">
        <v>726</v>
      </c>
      <c r="D928" s="197" t="s">
        <v>1205</v>
      </c>
      <c r="E928" s="196" t="s">
        <v>725</v>
      </c>
    </row>
    <row r="929" spans="2:9" ht="12.6" thickBot="1" x14ac:dyDescent="0.25">
      <c r="C929" s="198"/>
      <c r="D929" s="285" t="s">
        <v>1206</v>
      </c>
      <c r="E929" s="286" t="s">
        <v>727</v>
      </c>
    </row>
    <row r="930" spans="2:9" ht="12" thickTop="1" x14ac:dyDescent="0.2">
      <c r="C930" s="198"/>
      <c r="D930" s="283"/>
      <c r="E930" s="283"/>
    </row>
    <row r="931" spans="2:9" x14ac:dyDescent="0.2">
      <c r="C931" s="198" t="s">
        <v>728</v>
      </c>
      <c r="D931" s="197" t="s">
        <v>1207</v>
      </c>
      <c r="E931" s="196" t="s">
        <v>729</v>
      </c>
    </row>
    <row r="932" spans="2:9" ht="12" x14ac:dyDescent="0.2">
      <c r="C932" s="195" t="s">
        <v>19</v>
      </c>
      <c r="D932" s="283"/>
      <c r="E932" s="283"/>
    </row>
    <row r="933" spans="2:9" x14ac:dyDescent="0.2">
      <c r="C933" s="198" t="s">
        <v>714</v>
      </c>
      <c r="D933" s="197" t="s">
        <v>1208</v>
      </c>
      <c r="E933" s="196" t="s">
        <v>730</v>
      </c>
    </row>
    <row r="934" spans="2:9" x14ac:dyDescent="0.2">
      <c r="C934" s="198" t="s">
        <v>731</v>
      </c>
      <c r="D934" s="197" t="s">
        <v>1209</v>
      </c>
      <c r="E934" s="196" t="s">
        <v>732</v>
      </c>
    </row>
    <row r="935" spans="2:9" x14ac:dyDescent="0.2">
      <c r="C935" s="198" t="s">
        <v>720</v>
      </c>
      <c r="D935" s="197" t="s">
        <v>1210</v>
      </c>
      <c r="E935" s="196" t="s">
        <v>733</v>
      </c>
    </row>
    <row r="936" spans="2:9" x14ac:dyDescent="0.2">
      <c r="C936" s="198" t="s">
        <v>718</v>
      </c>
      <c r="D936" s="197" t="s">
        <v>1211</v>
      </c>
      <c r="E936" s="196" t="s">
        <v>734</v>
      </c>
    </row>
    <row r="937" spans="2:9" ht="12" thickBot="1" x14ac:dyDescent="0.25">
      <c r="C937" s="198" t="s">
        <v>735</v>
      </c>
      <c r="D937" s="287" t="s">
        <v>1212</v>
      </c>
      <c r="E937" s="288" t="s">
        <v>736</v>
      </c>
    </row>
    <row r="938" spans="2:9" ht="13.2" thickTop="1" thickBot="1" x14ac:dyDescent="0.25">
      <c r="C938" s="198"/>
      <c r="D938" s="267" t="s">
        <v>1213</v>
      </c>
      <c r="E938" s="268" t="s">
        <v>737</v>
      </c>
    </row>
    <row r="939" spans="2:9" ht="12" thickTop="1" x14ac:dyDescent="0.2">
      <c r="C939" s="198"/>
      <c r="D939" s="283"/>
      <c r="E939" s="283"/>
    </row>
    <row r="940" spans="2:9" x14ac:dyDescent="0.2">
      <c r="C940" s="198" t="s">
        <v>589</v>
      </c>
      <c r="D940" s="197" t="s">
        <v>1214</v>
      </c>
      <c r="E940" s="196" t="s">
        <v>738</v>
      </c>
    </row>
    <row r="941" spans="2:9" ht="12" thickBot="1" x14ac:dyDescent="0.25">
      <c r="C941" s="165" t="s">
        <v>17</v>
      </c>
      <c r="D941" s="199" t="s">
        <v>1215</v>
      </c>
      <c r="E941" s="194" t="s">
        <v>739</v>
      </c>
    </row>
    <row r="942" spans="2:9" ht="12.6" thickBot="1" x14ac:dyDescent="0.25">
      <c r="C942" s="193" t="s">
        <v>740</v>
      </c>
      <c r="D942" s="267" t="s">
        <v>1098</v>
      </c>
      <c r="E942" s="268" t="s">
        <v>562</v>
      </c>
    </row>
    <row r="943" spans="2:9" x14ac:dyDescent="0.2">
      <c r="C943" s="137" t="s">
        <v>25</v>
      </c>
    </row>
    <row r="944" spans="2:9" ht="45" customHeight="1" x14ac:dyDescent="0.2">
      <c r="B944" s="137"/>
      <c r="C944" s="330" t="s">
        <v>1216</v>
      </c>
      <c r="D944" s="330"/>
      <c r="E944" s="330"/>
      <c r="F944" s="330"/>
      <c r="G944" s="330"/>
      <c r="H944" s="330"/>
      <c r="I944" s="330"/>
    </row>
    <row r="945" spans="3:9" x14ac:dyDescent="0.2">
      <c r="C945" s="137"/>
    </row>
    <row r="946" spans="3:9" ht="39.75" customHeight="1" x14ac:dyDescent="0.2">
      <c r="C946" s="330" t="s">
        <v>1217</v>
      </c>
      <c r="D946" s="330"/>
      <c r="E946" s="330"/>
      <c r="F946" s="330"/>
      <c r="G946" s="330"/>
      <c r="H946" s="330"/>
      <c r="I946" s="330"/>
    </row>
    <row r="947" spans="3:9" ht="12" thickBot="1" x14ac:dyDescent="0.25">
      <c r="C947" s="137"/>
    </row>
    <row r="948" spans="3:9" ht="12.6" thickBot="1" x14ac:dyDescent="0.25">
      <c r="C948" s="333" t="s">
        <v>1218</v>
      </c>
      <c r="D948" s="289" t="s">
        <v>348</v>
      </c>
      <c r="E948" s="289" t="s">
        <v>349</v>
      </c>
      <c r="F948" s="289" t="s">
        <v>348</v>
      </c>
      <c r="G948" s="289" t="s">
        <v>349</v>
      </c>
    </row>
    <row r="949" spans="3:9" ht="12.6" thickBot="1" x14ac:dyDescent="0.25">
      <c r="C949" s="334"/>
      <c r="D949" s="145" t="s">
        <v>742</v>
      </c>
      <c r="E949" s="145" t="s">
        <v>742</v>
      </c>
      <c r="F949" s="145" t="s">
        <v>743</v>
      </c>
      <c r="G949" s="145" t="s">
        <v>743</v>
      </c>
    </row>
    <row r="950" spans="3:9" ht="12" thickBot="1" x14ac:dyDescent="0.25">
      <c r="C950" s="290" t="s">
        <v>744</v>
      </c>
      <c r="D950" s="238" t="s">
        <v>745</v>
      </c>
      <c r="E950" s="238" t="s">
        <v>746</v>
      </c>
      <c r="F950" s="238" t="s">
        <v>747</v>
      </c>
      <c r="G950" s="238" t="s">
        <v>745</v>
      </c>
    </row>
    <row r="951" spans="3:9" ht="12" thickBot="1" x14ac:dyDescent="0.25">
      <c r="C951" s="291" t="s">
        <v>748</v>
      </c>
      <c r="D951" s="292">
        <v>0.03</v>
      </c>
      <c r="E951" s="292">
        <v>0.04</v>
      </c>
      <c r="F951" s="154" t="s">
        <v>749</v>
      </c>
      <c r="G951" s="154" t="s">
        <v>749</v>
      </c>
    </row>
    <row r="952" spans="3:9" ht="12" thickBot="1" x14ac:dyDescent="0.25">
      <c r="C952" s="291" t="s">
        <v>750</v>
      </c>
      <c r="D952" s="292">
        <v>0.04</v>
      </c>
      <c r="E952" s="292">
        <v>0.08</v>
      </c>
      <c r="F952" s="154" t="s">
        <v>749</v>
      </c>
      <c r="G952" s="292">
        <v>0.03</v>
      </c>
    </row>
    <row r="953" spans="3:9" ht="23.4" thickBot="1" x14ac:dyDescent="0.25">
      <c r="C953" s="291" t="s">
        <v>751</v>
      </c>
      <c r="D953" s="154" t="s">
        <v>752</v>
      </c>
      <c r="E953" s="154" t="s">
        <v>753</v>
      </c>
      <c r="F953" s="154" t="s">
        <v>749</v>
      </c>
      <c r="G953" s="154" t="s">
        <v>754</v>
      </c>
    </row>
    <row r="954" spans="3:9" ht="23.4" thickBot="1" x14ac:dyDescent="0.25">
      <c r="C954" s="291" t="s">
        <v>755</v>
      </c>
      <c r="D954" s="154" t="s">
        <v>753</v>
      </c>
      <c r="E954" s="154" t="s">
        <v>756</v>
      </c>
      <c r="F954" s="154" t="s">
        <v>754</v>
      </c>
      <c r="G954" s="154" t="s">
        <v>757</v>
      </c>
    </row>
    <row r="955" spans="3:9" ht="12.75" customHeight="1" thickBot="1" x14ac:dyDescent="0.25">
      <c r="C955" s="291" t="s">
        <v>758</v>
      </c>
      <c r="D955" s="154" t="s">
        <v>756</v>
      </c>
      <c r="E955" s="292">
        <v>0.06</v>
      </c>
      <c r="F955" s="154" t="s">
        <v>757</v>
      </c>
      <c r="G955" s="154" t="s">
        <v>759</v>
      </c>
    </row>
    <row r="956" spans="3:9" ht="12" thickBot="1" x14ac:dyDescent="0.25">
      <c r="C956" s="291"/>
      <c r="D956" s="154"/>
      <c r="E956" s="292"/>
      <c r="F956" s="154"/>
      <c r="G956" s="154"/>
    </row>
    <row r="957" spans="3:9" ht="12.6" thickBot="1" x14ac:dyDescent="0.25">
      <c r="C957" s="190" t="s">
        <v>741</v>
      </c>
      <c r="D957" s="154"/>
      <c r="E957" s="154"/>
      <c r="F957" s="154"/>
      <c r="G957" s="154"/>
    </row>
    <row r="958" spans="3:9" ht="12" thickBot="1" x14ac:dyDescent="0.25">
      <c r="C958" s="290" t="s">
        <v>744</v>
      </c>
      <c r="D958" s="238" t="s">
        <v>745</v>
      </c>
      <c r="E958" s="238" t="s">
        <v>746</v>
      </c>
      <c r="F958" s="238" t="s">
        <v>747</v>
      </c>
      <c r="G958" s="238" t="s">
        <v>745</v>
      </c>
    </row>
    <row r="959" spans="3:9" ht="12" thickBot="1" x14ac:dyDescent="0.25">
      <c r="C959" s="291" t="s">
        <v>748</v>
      </c>
      <c r="D959" s="292">
        <v>0.03</v>
      </c>
      <c r="E959" s="292">
        <v>0.04</v>
      </c>
      <c r="F959" s="154" t="s">
        <v>749</v>
      </c>
      <c r="G959" s="154" t="s">
        <v>749</v>
      </c>
    </row>
    <row r="960" spans="3:9" ht="12" thickBot="1" x14ac:dyDescent="0.25">
      <c r="C960" s="291" t="s">
        <v>750</v>
      </c>
      <c r="D960" s="292">
        <v>0.04</v>
      </c>
      <c r="E960" s="292">
        <v>0.08</v>
      </c>
      <c r="F960" s="154" t="s">
        <v>749</v>
      </c>
      <c r="G960" s="292">
        <v>0.03</v>
      </c>
    </row>
    <row r="961" spans="1:9" ht="23.4" thickBot="1" x14ac:dyDescent="0.25">
      <c r="C961" s="291" t="s">
        <v>751</v>
      </c>
      <c r="D961" s="154" t="s">
        <v>752</v>
      </c>
      <c r="E961" s="154" t="s">
        <v>753</v>
      </c>
      <c r="F961" s="154" t="s">
        <v>749</v>
      </c>
      <c r="G961" s="154" t="s">
        <v>754</v>
      </c>
    </row>
    <row r="962" spans="1:9" ht="23.4" thickBot="1" x14ac:dyDescent="0.25">
      <c r="C962" s="291" t="s">
        <v>755</v>
      </c>
      <c r="D962" s="154" t="s">
        <v>753</v>
      </c>
      <c r="E962" s="154" t="s">
        <v>756</v>
      </c>
      <c r="F962" s="154" t="s">
        <v>754</v>
      </c>
      <c r="G962" s="154" t="s">
        <v>757</v>
      </c>
    </row>
    <row r="963" spans="1:9" ht="12.75" customHeight="1" thickBot="1" x14ac:dyDescent="0.25">
      <c r="C963" s="291" t="s">
        <v>758</v>
      </c>
      <c r="D963" s="154" t="s">
        <v>756</v>
      </c>
      <c r="E963" s="292">
        <v>0.06</v>
      </c>
      <c r="F963" s="154" t="s">
        <v>757</v>
      </c>
      <c r="G963" s="154" t="s">
        <v>759</v>
      </c>
    </row>
    <row r="964" spans="1:9" x14ac:dyDescent="0.2">
      <c r="C964" s="173"/>
      <c r="D964" s="293"/>
      <c r="E964" s="293"/>
      <c r="F964" s="293"/>
      <c r="G964" s="293"/>
    </row>
    <row r="965" spans="1:9" ht="12.75" customHeight="1" x14ac:dyDescent="0.2">
      <c r="B965" s="137"/>
      <c r="C965" s="330" t="s">
        <v>760</v>
      </c>
      <c r="D965" s="330"/>
      <c r="E965" s="330"/>
      <c r="F965" s="330"/>
      <c r="G965" s="330"/>
      <c r="H965" s="330"/>
      <c r="I965" s="330"/>
    </row>
    <row r="966" spans="1:9" x14ac:dyDescent="0.2">
      <c r="C966" s="162"/>
    </row>
    <row r="968" spans="1:9" ht="12" x14ac:dyDescent="0.2">
      <c r="C968" s="3"/>
    </row>
    <row r="969" spans="1:9" s="2" customFormat="1" ht="12" x14ac:dyDescent="0.25">
      <c r="A969" s="1"/>
      <c r="B969" s="3"/>
      <c r="C969" s="2" t="s">
        <v>761</v>
      </c>
      <c r="D969" s="329" t="s">
        <v>762</v>
      </c>
      <c r="E969" s="329"/>
      <c r="F969" s="329"/>
      <c r="G969" s="329"/>
      <c r="H969" s="329"/>
      <c r="I969" s="329"/>
    </row>
    <row r="970" spans="1:9" ht="12.6" thickBot="1" x14ac:dyDescent="0.25">
      <c r="C970" s="222"/>
    </row>
    <row r="971" spans="1:9" ht="12.6" thickBot="1" x14ac:dyDescent="0.25">
      <c r="C971" s="335" t="s">
        <v>107</v>
      </c>
      <c r="D971" s="338" t="s">
        <v>273</v>
      </c>
      <c r="E971" s="339"/>
    </row>
    <row r="972" spans="1:9" ht="12.75" customHeight="1" x14ac:dyDescent="0.2">
      <c r="C972" s="336"/>
      <c r="D972" s="221">
        <v>2019</v>
      </c>
      <c r="E972" s="282">
        <v>2018</v>
      </c>
    </row>
    <row r="973" spans="1:9" ht="13.5" customHeight="1" thickBot="1" x14ac:dyDescent="0.25">
      <c r="C973" s="337"/>
      <c r="D973" s="168" t="s">
        <v>99</v>
      </c>
      <c r="E973" s="170" t="s">
        <v>99</v>
      </c>
    </row>
    <row r="974" spans="1:9" ht="12" x14ac:dyDescent="0.2">
      <c r="C974" s="294" t="s">
        <v>763</v>
      </c>
      <c r="D974" s="295"/>
      <c r="E974" s="295"/>
    </row>
    <row r="975" spans="1:9" x14ac:dyDescent="0.2">
      <c r="C975" s="198" t="s">
        <v>764</v>
      </c>
      <c r="D975" s="196" t="s">
        <v>1219</v>
      </c>
      <c r="E975" s="196" t="s">
        <v>765</v>
      </c>
    </row>
    <row r="976" spans="1:9" x14ac:dyDescent="0.2">
      <c r="C976" s="198" t="s">
        <v>766</v>
      </c>
      <c r="D976" s="196" t="s">
        <v>1220</v>
      </c>
      <c r="E976" s="196" t="s">
        <v>767</v>
      </c>
    </row>
    <row r="977" spans="3:9" ht="12" x14ac:dyDescent="0.2">
      <c r="C977" s="195" t="s">
        <v>768</v>
      </c>
      <c r="D977" s="196" t="s">
        <v>1221</v>
      </c>
      <c r="E977" s="196" t="s">
        <v>769</v>
      </c>
    </row>
    <row r="978" spans="3:9" ht="12" x14ac:dyDescent="0.2">
      <c r="C978" s="195" t="s">
        <v>770</v>
      </c>
      <c r="D978" s="283"/>
      <c r="E978" s="283"/>
    </row>
    <row r="979" spans="3:9" x14ac:dyDescent="0.2">
      <c r="C979" s="198" t="s">
        <v>1231</v>
      </c>
      <c r="D979" s="196" t="s">
        <v>1222</v>
      </c>
      <c r="E979" s="196" t="s">
        <v>771</v>
      </c>
    </row>
    <row r="980" spans="3:9" x14ac:dyDescent="0.2">
      <c r="C980" s="198" t="s">
        <v>772</v>
      </c>
      <c r="D980" s="196" t="s">
        <v>1223</v>
      </c>
      <c r="E980" s="196" t="s">
        <v>773</v>
      </c>
    </row>
    <row r="981" spans="3:9" ht="12" x14ac:dyDescent="0.2">
      <c r="C981" s="195" t="s">
        <v>774</v>
      </c>
      <c r="D981" s="196"/>
      <c r="E981" s="196"/>
    </row>
    <row r="982" spans="3:9" x14ac:dyDescent="0.2">
      <c r="C982" s="198" t="s">
        <v>1232</v>
      </c>
      <c r="D982" s="196" t="s">
        <v>1224</v>
      </c>
      <c r="E982" s="196" t="s">
        <v>775</v>
      </c>
    </row>
    <row r="983" spans="3:9" x14ac:dyDescent="0.2">
      <c r="C983" s="198" t="s">
        <v>1233</v>
      </c>
      <c r="D983" s="196" t="s">
        <v>1225</v>
      </c>
      <c r="E983" s="196" t="s">
        <v>776</v>
      </c>
    </row>
    <row r="984" spans="3:9" x14ac:dyDescent="0.2">
      <c r="C984" s="198" t="s">
        <v>777</v>
      </c>
      <c r="D984" s="196" t="s">
        <v>1226</v>
      </c>
      <c r="E984" s="196" t="s">
        <v>778</v>
      </c>
    </row>
    <row r="985" spans="3:9" x14ac:dyDescent="0.2">
      <c r="C985" s="198" t="s">
        <v>779</v>
      </c>
      <c r="D985" s="196" t="s">
        <v>1227</v>
      </c>
      <c r="E985" s="196" t="s">
        <v>780</v>
      </c>
    </row>
    <row r="986" spans="3:9" x14ac:dyDescent="0.2">
      <c r="C986" s="198" t="s">
        <v>781</v>
      </c>
      <c r="D986" s="196" t="s">
        <v>889</v>
      </c>
      <c r="E986" s="196" t="s">
        <v>206</v>
      </c>
    </row>
    <row r="987" spans="3:9" x14ac:dyDescent="0.2">
      <c r="C987" s="198" t="s">
        <v>782</v>
      </c>
      <c r="D987" s="196" t="s">
        <v>1228</v>
      </c>
      <c r="E987" s="196" t="s">
        <v>783</v>
      </c>
    </row>
    <row r="988" spans="3:9" ht="12" thickBot="1" x14ac:dyDescent="0.25">
      <c r="C988" s="198" t="s">
        <v>1234</v>
      </c>
      <c r="D988" s="196" t="s">
        <v>1229</v>
      </c>
      <c r="E988" s="196" t="s">
        <v>784</v>
      </c>
    </row>
    <row r="989" spans="3:9" ht="12.6" thickBot="1" x14ac:dyDescent="0.25">
      <c r="C989" s="193" t="s">
        <v>785</v>
      </c>
      <c r="D989" s="296" t="s">
        <v>1230</v>
      </c>
      <c r="E989" s="296" t="s">
        <v>786</v>
      </c>
    </row>
    <row r="990" spans="3:9" x14ac:dyDescent="0.2">
      <c r="C990" s="162"/>
    </row>
    <row r="991" spans="3:9" ht="29.25" customHeight="1" x14ac:dyDescent="0.2">
      <c r="C991" s="330" t="s">
        <v>1245</v>
      </c>
      <c r="D991" s="330"/>
      <c r="E991" s="330"/>
      <c r="F991" s="330"/>
      <c r="G991" s="330"/>
      <c r="H991" s="330"/>
      <c r="I991" s="330"/>
    </row>
    <row r="992" spans="3:9" ht="12" x14ac:dyDescent="0.2">
      <c r="C992" s="222" t="s">
        <v>25</v>
      </c>
    </row>
    <row r="993" spans="3:9" ht="50.25" customHeight="1" x14ac:dyDescent="0.2">
      <c r="C993" s="330" t="s">
        <v>1235</v>
      </c>
      <c r="D993" s="330"/>
      <c r="E993" s="330"/>
      <c r="F993" s="330"/>
      <c r="G993" s="330"/>
      <c r="H993" s="330"/>
      <c r="I993" s="330"/>
    </row>
    <row r="994" spans="3:9" x14ac:dyDescent="0.2">
      <c r="C994" s="297"/>
    </row>
    <row r="995" spans="3:9" x14ac:dyDescent="0.2">
      <c r="C995" s="330" t="s">
        <v>1236</v>
      </c>
      <c r="D995" s="330"/>
      <c r="E995" s="330"/>
      <c r="F995" s="330"/>
      <c r="G995" s="330"/>
      <c r="H995" s="330"/>
      <c r="I995" s="330"/>
    </row>
    <row r="996" spans="3:9" ht="12" thickBot="1" x14ac:dyDescent="0.25">
      <c r="C996" s="297"/>
    </row>
    <row r="997" spans="3:9" ht="24.6" thickBot="1" x14ac:dyDescent="0.25">
      <c r="C997" s="298" t="s">
        <v>1237</v>
      </c>
      <c r="D997" s="164" t="s">
        <v>1238</v>
      </c>
      <c r="E997" s="164" t="s">
        <v>1239</v>
      </c>
      <c r="F997" s="164" t="s">
        <v>1240</v>
      </c>
    </row>
    <row r="998" spans="3:9" ht="12" thickBot="1" x14ac:dyDescent="0.25">
      <c r="C998" s="299" t="s">
        <v>1123</v>
      </c>
      <c r="D998" s="154">
        <v>87</v>
      </c>
      <c r="E998" s="217" t="s">
        <v>1241</v>
      </c>
      <c r="F998" s="217" t="s">
        <v>1224</v>
      </c>
    </row>
    <row r="999" spans="3:9" ht="12" thickBot="1" x14ac:dyDescent="0.25">
      <c r="C999" s="299" t="s">
        <v>1124</v>
      </c>
      <c r="D999" s="154">
        <v>82</v>
      </c>
      <c r="E999" s="217" t="s">
        <v>1242</v>
      </c>
      <c r="F999" s="217" t="s">
        <v>775</v>
      </c>
    </row>
    <row r="1000" spans="3:9" x14ac:dyDescent="0.2">
      <c r="C1000" s="297"/>
    </row>
    <row r="1001" spans="3:9" x14ac:dyDescent="0.2">
      <c r="D1001" s="137" t="s">
        <v>1243</v>
      </c>
    </row>
    <row r="1003" spans="3:9" ht="37.5" customHeight="1" x14ac:dyDescent="0.2">
      <c r="C1003" s="325" t="s">
        <v>1338</v>
      </c>
      <c r="D1003" s="326"/>
      <c r="E1003" s="326"/>
      <c r="F1003" s="327"/>
    </row>
    <row r="1004" spans="3:9" x14ac:dyDescent="0.2">
      <c r="C1004" s="297"/>
    </row>
    <row r="1005" spans="3:9" x14ac:dyDescent="0.2">
      <c r="C1005" s="297"/>
    </row>
    <row r="1006" spans="3:9" x14ac:dyDescent="0.2">
      <c r="C1006" s="297"/>
    </row>
    <row r="1009" spans="3:3" x14ac:dyDescent="0.2">
      <c r="C1009" s="297"/>
    </row>
    <row r="1010" spans="3:3" x14ac:dyDescent="0.2">
      <c r="C1010" s="297"/>
    </row>
    <row r="1011" spans="3:3" x14ac:dyDescent="0.2">
      <c r="C1011" s="297"/>
    </row>
    <row r="1014" spans="3:3" x14ac:dyDescent="0.2">
      <c r="C1014" s="297"/>
    </row>
    <row r="1015" spans="3:3" x14ac:dyDescent="0.2">
      <c r="C1015" s="297"/>
    </row>
    <row r="1016" spans="3:3" x14ac:dyDescent="0.2">
      <c r="C1016" s="297"/>
    </row>
    <row r="1019" spans="3:3" x14ac:dyDescent="0.2">
      <c r="C1019" s="297"/>
    </row>
    <row r="1020" spans="3:3" x14ac:dyDescent="0.2">
      <c r="C1020" s="297"/>
    </row>
    <row r="1021" spans="3:3" x14ac:dyDescent="0.2">
      <c r="C1021" s="297"/>
    </row>
    <row r="1024" spans="3:3" x14ac:dyDescent="0.2">
      <c r="C1024" s="297"/>
    </row>
    <row r="1025" spans="3:3" x14ac:dyDescent="0.2">
      <c r="C1025" s="297"/>
    </row>
    <row r="1026" spans="3:3" x14ac:dyDescent="0.2">
      <c r="C1026" s="297"/>
    </row>
    <row r="1028" spans="3:3" x14ac:dyDescent="0.2">
      <c r="C1028" s="297"/>
    </row>
    <row r="1029" spans="3:3" x14ac:dyDescent="0.2">
      <c r="C1029" s="297"/>
    </row>
    <row r="1030" spans="3:3" x14ac:dyDescent="0.2">
      <c r="C1030" s="297"/>
    </row>
    <row r="1037" spans="3:3" x14ac:dyDescent="0.2">
      <c r="C1037" s="297"/>
    </row>
    <row r="1038" spans="3:3" x14ac:dyDescent="0.2">
      <c r="C1038" s="297"/>
    </row>
    <row r="1039" spans="3:3" x14ac:dyDescent="0.2">
      <c r="C1039" s="297"/>
    </row>
    <row r="1040" spans="3:3" x14ac:dyDescent="0.2">
      <c r="C1040" s="297"/>
    </row>
    <row r="1042" spans="3:3" x14ac:dyDescent="0.2">
      <c r="C1042" s="297"/>
    </row>
    <row r="1043" spans="3:3" x14ac:dyDescent="0.2">
      <c r="C1043" s="297"/>
    </row>
    <row r="1044" spans="3:3" x14ac:dyDescent="0.2">
      <c r="C1044" s="297"/>
    </row>
    <row r="1045" spans="3:3" x14ac:dyDescent="0.2">
      <c r="C1045" s="297"/>
    </row>
    <row r="1047" spans="3:3" x14ac:dyDescent="0.2">
      <c r="C1047" s="297"/>
    </row>
    <row r="1048" spans="3:3" x14ac:dyDescent="0.2">
      <c r="C1048" s="297"/>
    </row>
    <row r="1049" spans="3:3" x14ac:dyDescent="0.2">
      <c r="C1049" s="297"/>
    </row>
    <row r="1050" spans="3:3" x14ac:dyDescent="0.2">
      <c r="C1050" s="297"/>
    </row>
    <row r="1052" spans="3:3" x14ac:dyDescent="0.2">
      <c r="C1052" s="297"/>
    </row>
    <row r="1053" spans="3:3" x14ac:dyDescent="0.2">
      <c r="C1053" s="297"/>
    </row>
    <row r="1054" spans="3:3" x14ac:dyDescent="0.2">
      <c r="C1054" s="297"/>
    </row>
    <row r="1055" spans="3:3" x14ac:dyDescent="0.2">
      <c r="C1055" s="297"/>
    </row>
    <row r="1059" spans="3:3" x14ac:dyDescent="0.2">
      <c r="C1059" s="297"/>
    </row>
    <row r="1060" spans="3:3" x14ac:dyDescent="0.2">
      <c r="C1060" s="297"/>
    </row>
    <row r="1061" spans="3:3" x14ac:dyDescent="0.2">
      <c r="C1061" s="297"/>
    </row>
    <row r="1062" spans="3:3" x14ac:dyDescent="0.2">
      <c r="C1062" s="297"/>
    </row>
    <row r="1064" spans="3:3" x14ac:dyDescent="0.2">
      <c r="C1064" s="297"/>
    </row>
    <row r="1065" spans="3:3" x14ac:dyDescent="0.2">
      <c r="C1065" s="297"/>
    </row>
    <row r="1066" spans="3:3" x14ac:dyDescent="0.2">
      <c r="C1066" s="297"/>
    </row>
    <row r="1067" spans="3:3" x14ac:dyDescent="0.2">
      <c r="C1067" s="297"/>
    </row>
    <row r="1069" spans="3:3" x14ac:dyDescent="0.2">
      <c r="C1069" s="297"/>
    </row>
    <row r="1070" spans="3:3" x14ac:dyDescent="0.2">
      <c r="C1070" s="297"/>
    </row>
    <row r="1071" spans="3:3" x14ac:dyDescent="0.2">
      <c r="C1071" s="297"/>
    </row>
    <row r="1072" spans="3:3" x14ac:dyDescent="0.2">
      <c r="C1072" s="297"/>
    </row>
    <row r="1074" spans="3:3" x14ac:dyDescent="0.2">
      <c r="C1074" s="297"/>
    </row>
    <row r="1075" spans="3:3" x14ac:dyDescent="0.2">
      <c r="C1075" s="297"/>
    </row>
    <row r="1076" spans="3:3" x14ac:dyDescent="0.2">
      <c r="C1076" s="297"/>
    </row>
    <row r="1077" spans="3:3" x14ac:dyDescent="0.2">
      <c r="C1077" s="297"/>
    </row>
    <row r="1093" spans="3:3" x14ac:dyDescent="0.2">
      <c r="C1093" s="297"/>
    </row>
    <row r="1094" spans="3:3" x14ac:dyDescent="0.2">
      <c r="C1094" s="297"/>
    </row>
    <row r="1095" spans="3:3" x14ac:dyDescent="0.2">
      <c r="C1095" s="297"/>
    </row>
    <row r="1096" spans="3:3" x14ac:dyDescent="0.2">
      <c r="C1096" s="297"/>
    </row>
    <row r="1097" spans="3:3" x14ac:dyDescent="0.2">
      <c r="C1097" s="297"/>
    </row>
    <row r="1098" spans="3:3" x14ac:dyDescent="0.2">
      <c r="C1098" s="297"/>
    </row>
    <row r="1100" spans="3:3" x14ac:dyDescent="0.2">
      <c r="C1100" s="297"/>
    </row>
    <row r="1101" spans="3:3" x14ac:dyDescent="0.2">
      <c r="C1101" s="297"/>
    </row>
    <row r="1102" spans="3:3" x14ac:dyDescent="0.2">
      <c r="C1102" s="297"/>
    </row>
    <row r="1103" spans="3:3" x14ac:dyDescent="0.2">
      <c r="C1103" s="297"/>
    </row>
    <row r="1104" spans="3:3" x14ac:dyDescent="0.2">
      <c r="C1104" s="297"/>
    </row>
    <row r="1105" spans="3:3" x14ac:dyDescent="0.2">
      <c r="C1105" s="297"/>
    </row>
    <row r="1107" spans="3:3" x14ac:dyDescent="0.2">
      <c r="C1107" s="297"/>
    </row>
    <row r="1108" spans="3:3" x14ac:dyDescent="0.2">
      <c r="C1108" s="297"/>
    </row>
    <row r="1109" spans="3:3" x14ac:dyDescent="0.2">
      <c r="C1109" s="297"/>
    </row>
    <row r="1110" spans="3:3" x14ac:dyDescent="0.2">
      <c r="C1110" s="297"/>
    </row>
    <row r="1111" spans="3:3" x14ac:dyDescent="0.2">
      <c r="C1111" s="297"/>
    </row>
    <row r="1112" spans="3:3" x14ac:dyDescent="0.2">
      <c r="C1112" s="297"/>
    </row>
    <row r="1114" spans="3:3" x14ac:dyDescent="0.2">
      <c r="C1114" s="297"/>
    </row>
    <row r="1115" spans="3:3" x14ac:dyDescent="0.2">
      <c r="C1115" s="297"/>
    </row>
    <row r="1116" spans="3:3" x14ac:dyDescent="0.2">
      <c r="C1116" s="297"/>
    </row>
    <row r="1117" spans="3:3" x14ac:dyDescent="0.2">
      <c r="C1117" s="297"/>
    </row>
    <row r="1118" spans="3:3" x14ac:dyDescent="0.2">
      <c r="C1118" s="297"/>
    </row>
    <row r="1119" spans="3:3" x14ac:dyDescent="0.2">
      <c r="C1119" s="297"/>
    </row>
    <row r="1121" spans="3:3" x14ac:dyDescent="0.2">
      <c r="C1121" s="297"/>
    </row>
    <row r="1122" spans="3:3" x14ac:dyDescent="0.2">
      <c r="C1122" s="297"/>
    </row>
    <row r="1123" spans="3:3" x14ac:dyDescent="0.2">
      <c r="C1123" s="297"/>
    </row>
    <row r="1124" spans="3:3" x14ac:dyDescent="0.2">
      <c r="C1124" s="297"/>
    </row>
    <row r="1125" spans="3:3" x14ac:dyDescent="0.2">
      <c r="C1125" s="297"/>
    </row>
    <row r="1126" spans="3:3" x14ac:dyDescent="0.2">
      <c r="C1126" s="297"/>
    </row>
    <row r="1128" spans="3:3" x14ac:dyDescent="0.2">
      <c r="C1128" s="297"/>
    </row>
    <row r="1129" spans="3:3" x14ac:dyDescent="0.2">
      <c r="C1129" s="297"/>
    </row>
    <row r="1130" spans="3:3" x14ac:dyDescent="0.2">
      <c r="C1130" s="297"/>
    </row>
    <row r="1131" spans="3:3" x14ac:dyDescent="0.2">
      <c r="C1131" s="297"/>
    </row>
    <row r="1132" spans="3:3" x14ac:dyDescent="0.2">
      <c r="C1132" s="297"/>
    </row>
    <row r="1133" spans="3:3" x14ac:dyDescent="0.2">
      <c r="C1133" s="297"/>
    </row>
    <row r="1137" spans="3:3" x14ac:dyDescent="0.2">
      <c r="C1137" s="297"/>
    </row>
    <row r="1138" spans="3:3" x14ac:dyDescent="0.2">
      <c r="C1138" s="297"/>
    </row>
    <row r="1139" spans="3:3" x14ac:dyDescent="0.2">
      <c r="C1139" s="297"/>
    </row>
    <row r="1140" spans="3:3" x14ac:dyDescent="0.2">
      <c r="C1140" s="297"/>
    </row>
    <row r="1141" spans="3:3" x14ac:dyDescent="0.2">
      <c r="C1141" s="297"/>
    </row>
    <row r="1142" spans="3:3" x14ac:dyDescent="0.2">
      <c r="C1142" s="297"/>
    </row>
    <row r="1144" spans="3:3" x14ac:dyDescent="0.2">
      <c r="C1144" s="297"/>
    </row>
    <row r="1145" spans="3:3" x14ac:dyDescent="0.2">
      <c r="C1145" s="297"/>
    </row>
    <row r="1146" spans="3:3" x14ac:dyDescent="0.2">
      <c r="C1146" s="297"/>
    </row>
    <row r="1147" spans="3:3" x14ac:dyDescent="0.2">
      <c r="C1147" s="297"/>
    </row>
    <row r="1148" spans="3:3" x14ac:dyDescent="0.2">
      <c r="C1148" s="297"/>
    </row>
    <row r="1149" spans="3:3" x14ac:dyDescent="0.2">
      <c r="C1149" s="297"/>
    </row>
    <row r="1151" spans="3:3" x14ac:dyDescent="0.2">
      <c r="C1151" s="297"/>
    </row>
    <row r="1152" spans="3:3" x14ac:dyDescent="0.2">
      <c r="C1152" s="297"/>
    </row>
    <row r="1153" spans="3:3" x14ac:dyDescent="0.2">
      <c r="C1153" s="297"/>
    </row>
    <row r="1154" spans="3:3" x14ac:dyDescent="0.2">
      <c r="C1154" s="297"/>
    </row>
    <row r="1155" spans="3:3" x14ac:dyDescent="0.2">
      <c r="C1155" s="297"/>
    </row>
    <row r="1156" spans="3:3" x14ac:dyDescent="0.2">
      <c r="C1156" s="297"/>
    </row>
    <row r="1158" spans="3:3" x14ac:dyDescent="0.2">
      <c r="C1158" s="297"/>
    </row>
    <row r="1159" spans="3:3" x14ac:dyDescent="0.2">
      <c r="C1159" s="297"/>
    </row>
    <row r="1160" spans="3:3" x14ac:dyDescent="0.2">
      <c r="C1160" s="297"/>
    </row>
    <row r="1161" spans="3:3" x14ac:dyDescent="0.2">
      <c r="C1161" s="297"/>
    </row>
    <row r="1162" spans="3:3" x14ac:dyDescent="0.2">
      <c r="C1162" s="297"/>
    </row>
    <row r="1163" spans="3:3" x14ac:dyDescent="0.2">
      <c r="C1163" s="297"/>
    </row>
    <row r="1165" spans="3:3" x14ac:dyDescent="0.2">
      <c r="C1165" s="297"/>
    </row>
    <row r="1166" spans="3:3" x14ac:dyDescent="0.2">
      <c r="C1166" s="297"/>
    </row>
    <row r="1167" spans="3:3" x14ac:dyDescent="0.2">
      <c r="C1167" s="297"/>
    </row>
    <row r="1168" spans="3:3" x14ac:dyDescent="0.2">
      <c r="C1168" s="297"/>
    </row>
    <row r="1169" spans="3:3" x14ac:dyDescent="0.2">
      <c r="C1169" s="297"/>
    </row>
    <row r="1170" spans="3:3" x14ac:dyDescent="0.2">
      <c r="C1170" s="297"/>
    </row>
    <row r="1172" spans="3:3" x14ac:dyDescent="0.2">
      <c r="C1172" s="297"/>
    </row>
    <row r="1173" spans="3:3" x14ac:dyDescent="0.2">
      <c r="C1173" s="297"/>
    </row>
    <row r="1174" spans="3:3" x14ac:dyDescent="0.2">
      <c r="C1174" s="297"/>
    </row>
    <row r="1175" spans="3:3" x14ac:dyDescent="0.2">
      <c r="C1175" s="297"/>
    </row>
    <row r="1176" spans="3:3" x14ac:dyDescent="0.2">
      <c r="C1176" s="297"/>
    </row>
    <row r="1177" spans="3:3" x14ac:dyDescent="0.2">
      <c r="C1177" s="297"/>
    </row>
    <row r="1183" spans="3:3" x14ac:dyDescent="0.2">
      <c r="C1183" s="297"/>
    </row>
    <row r="1185" spans="3:3" x14ac:dyDescent="0.2">
      <c r="C1185" s="297"/>
    </row>
    <row r="1188" spans="3:3" x14ac:dyDescent="0.2">
      <c r="C1188" s="297"/>
    </row>
    <row r="1190" spans="3:3" x14ac:dyDescent="0.2">
      <c r="C1190" s="297"/>
    </row>
    <row r="1193" spans="3:3" x14ac:dyDescent="0.2">
      <c r="C1193" s="297"/>
    </row>
    <row r="1195" spans="3:3" x14ac:dyDescent="0.2">
      <c r="C1195" s="297"/>
    </row>
    <row r="1198" spans="3:3" x14ac:dyDescent="0.2">
      <c r="C1198" s="297"/>
    </row>
    <row r="1200" spans="3:3" x14ac:dyDescent="0.2">
      <c r="C1200" s="297"/>
    </row>
    <row r="1203" spans="3:3" x14ac:dyDescent="0.2">
      <c r="C1203" s="297"/>
    </row>
    <row r="1205" spans="3:3" x14ac:dyDescent="0.2">
      <c r="C1205" s="297"/>
    </row>
    <row r="1208" spans="3:3" x14ac:dyDescent="0.2">
      <c r="C1208" s="297"/>
    </row>
    <row r="1210" spans="3:3" x14ac:dyDescent="0.2">
      <c r="C1210" s="297"/>
    </row>
    <row r="1212" spans="3:3" x14ac:dyDescent="0.2">
      <c r="C1212" s="297"/>
    </row>
    <row r="1213" spans="3:3" x14ac:dyDescent="0.2">
      <c r="C1213" s="297"/>
    </row>
    <row r="1217" spans="3:3" x14ac:dyDescent="0.2">
      <c r="C1217" s="297"/>
    </row>
    <row r="1219" spans="3:3" x14ac:dyDescent="0.2">
      <c r="C1219" s="297"/>
    </row>
    <row r="1222" spans="3:3" x14ac:dyDescent="0.2">
      <c r="C1222" s="297"/>
    </row>
    <row r="1224" spans="3:3" x14ac:dyDescent="0.2">
      <c r="C1224" s="297"/>
    </row>
    <row r="1227" spans="3:3" x14ac:dyDescent="0.2">
      <c r="C1227" s="297"/>
    </row>
    <row r="1229" spans="3:3" x14ac:dyDescent="0.2">
      <c r="C1229" s="297"/>
    </row>
    <row r="1232" spans="3:3" x14ac:dyDescent="0.2">
      <c r="C1232" s="297"/>
    </row>
    <row r="1234" spans="3:3" x14ac:dyDescent="0.2">
      <c r="C1234" s="297"/>
    </row>
    <row r="1237" spans="3:3" x14ac:dyDescent="0.2">
      <c r="C1237" s="297"/>
    </row>
    <row r="1239" spans="3:3" x14ac:dyDescent="0.2">
      <c r="C1239" s="297"/>
    </row>
    <row r="1242" spans="3:3" x14ac:dyDescent="0.2">
      <c r="C1242" s="297"/>
    </row>
    <row r="1244" spans="3:3" x14ac:dyDescent="0.2">
      <c r="C1244" s="297"/>
    </row>
    <row r="1246" spans="3:3" x14ac:dyDescent="0.2">
      <c r="C1246" s="297"/>
    </row>
    <row r="1247" spans="3:3" x14ac:dyDescent="0.2">
      <c r="C1247" s="297"/>
    </row>
    <row r="1256" spans="3:3" x14ac:dyDescent="0.2">
      <c r="C1256" s="297"/>
    </row>
    <row r="1258" spans="3:3" x14ac:dyDescent="0.2">
      <c r="C1258" s="297"/>
    </row>
    <row r="1260" spans="3:3" x14ac:dyDescent="0.2">
      <c r="C1260" s="297"/>
    </row>
    <row r="1262" spans="3:3" x14ac:dyDescent="0.2">
      <c r="C1262" s="297"/>
    </row>
    <row r="1264" spans="3:3" x14ac:dyDescent="0.2">
      <c r="C1264" s="297"/>
    </row>
    <row r="1266" spans="3:3" x14ac:dyDescent="0.2">
      <c r="C1266" s="297"/>
    </row>
    <row r="1270" spans="3:3" x14ac:dyDescent="0.2">
      <c r="C1270" s="297"/>
    </row>
    <row r="1272" spans="3:3" x14ac:dyDescent="0.2">
      <c r="C1272" s="297"/>
    </row>
    <row r="1277" spans="3:3" x14ac:dyDescent="0.2">
      <c r="C1277" s="297"/>
    </row>
    <row r="1279" spans="3:3" x14ac:dyDescent="0.2">
      <c r="C1279" s="297"/>
    </row>
    <row r="1281" spans="3:3" x14ac:dyDescent="0.2">
      <c r="C1281" s="297"/>
    </row>
    <row r="1283" spans="3:3" x14ac:dyDescent="0.2">
      <c r="C1283" s="297"/>
    </row>
    <row r="1285" spans="3:3" x14ac:dyDescent="0.2">
      <c r="C1285" s="297"/>
    </row>
    <row r="1287" spans="3:3" x14ac:dyDescent="0.2">
      <c r="C1287" s="297"/>
    </row>
    <row r="1291" spans="3:3" x14ac:dyDescent="0.2">
      <c r="C1291" s="297"/>
    </row>
    <row r="1293" spans="3:3" x14ac:dyDescent="0.2">
      <c r="C1293" s="297"/>
    </row>
    <row r="1316" spans="3:3" x14ac:dyDescent="0.2">
      <c r="C1316" s="297"/>
    </row>
    <row r="1317" spans="3:3" x14ac:dyDescent="0.2">
      <c r="C1317" s="297"/>
    </row>
    <row r="1319" spans="3:3" x14ac:dyDescent="0.2">
      <c r="C1319" s="297"/>
    </row>
    <row r="1320" spans="3:3" x14ac:dyDescent="0.2">
      <c r="C1320" s="297"/>
    </row>
    <row r="1322" spans="3:3" x14ac:dyDescent="0.2">
      <c r="C1322" s="297"/>
    </row>
    <row r="1323" spans="3:3" x14ac:dyDescent="0.2">
      <c r="C1323" s="297"/>
    </row>
    <row r="1325" spans="3:3" x14ac:dyDescent="0.2">
      <c r="C1325" s="297"/>
    </row>
    <row r="1326" spans="3:3" x14ac:dyDescent="0.2">
      <c r="C1326" s="297"/>
    </row>
    <row r="1344" spans="3:3" x14ac:dyDescent="0.2">
      <c r="C1344" s="297"/>
    </row>
    <row r="1345" spans="3:3" x14ac:dyDescent="0.2">
      <c r="C1345" s="297"/>
    </row>
    <row r="1347" spans="3:3" x14ac:dyDescent="0.2">
      <c r="C1347" s="297"/>
    </row>
    <row r="1348" spans="3:3" x14ac:dyDescent="0.2">
      <c r="C1348" s="297"/>
    </row>
    <row r="1350" spans="3:3" x14ac:dyDescent="0.2">
      <c r="C1350" s="297"/>
    </row>
    <row r="1351" spans="3:3" x14ac:dyDescent="0.2">
      <c r="C1351" s="297"/>
    </row>
    <row r="1353" spans="3:3" x14ac:dyDescent="0.2">
      <c r="C1353" s="297"/>
    </row>
    <row r="1354" spans="3:3" x14ac:dyDescent="0.2">
      <c r="C1354" s="297"/>
    </row>
    <row r="1356" spans="3:3" x14ac:dyDescent="0.2">
      <c r="C1356" s="297"/>
    </row>
    <row r="1357" spans="3:3" x14ac:dyDescent="0.2">
      <c r="C1357" s="297"/>
    </row>
    <row r="1359" spans="3:3" x14ac:dyDescent="0.2">
      <c r="C1359" s="297"/>
    </row>
    <row r="1360" spans="3:3" x14ac:dyDescent="0.2">
      <c r="C1360" s="297"/>
    </row>
    <row r="1362" spans="3:3" x14ac:dyDescent="0.2">
      <c r="C1362" s="297"/>
    </row>
    <row r="1363" spans="3:3" x14ac:dyDescent="0.2">
      <c r="C1363" s="297"/>
    </row>
    <row r="1388" spans="3:3" x14ac:dyDescent="0.2">
      <c r="C1388" s="297"/>
    </row>
    <row r="1389" spans="3:3" x14ac:dyDescent="0.2">
      <c r="C1389" s="297"/>
    </row>
    <row r="1391" spans="3:3" x14ac:dyDescent="0.2">
      <c r="C1391" s="297"/>
    </row>
    <row r="1392" spans="3:3" x14ac:dyDescent="0.2">
      <c r="C1392" s="297"/>
    </row>
    <row r="1394" spans="3:3" x14ac:dyDescent="0.2">
      <c r="C1394" s="297"/>
    </row>
    <row r="1395" spans="3:3" x14ac:dyDescent="0.2">
      <c r="C1395" s="297"/>
    </row>
    <row r="1398" spans="3:3" x14ac:dyDescent="0.2">
      <c r="C1398" s="297"/>
    </row>
    <row r="1400" spans="3:3" x14ac:dyDescent="0.2">
      <c r="C1400" s="297"/>
    </row>
    <row r="1401" spans="3:3" x14ac:dyDescent="0.2">
      <c r="C1401" s="297"/>
    </row>
    <row r="1403" spans="3:3" x14ac:dyDescent="0.2">
      <c r="C1403" s="297"/>
    </row>
    <row r="1404" spans="3:3" x14ac:dyDescent="0.2">
      <c r="C1404" s="297"/>
    </row>
    <row r="1406" spans="3:3" x14ac:dyDescent="0.2">
      <c r="C1406" s="297"/>
    </row>
    <row r="1407" spans="3:3" x14ac:dyDescent="0.2">
      <c r="C1407" s="297"/>
    </row>
    <row r="1428" spans="3:3" x14ac:dyDescent="0.2">
      <c r="C1428" s="297"/>
    </row>
    <row r="1429" spans="3:3" x14ac:dyDescent="0.2">
      <c r="C1429" s="297"/>
    </row>
    <row r="1431" spans="3:3" x14ac:dyDescent="0.2">
      <c r="C1431" s="297"/>
    </row>
    <row r="1432" spans="3:3" x14ac:dyDescent="0.2">
      <c r="C1432" s="297"/>
    </row>
    <row r="1434" spans="3:3" x14ac:dyDescent="0.2">
      <c r="C1434" s="297"/>
    </row>
    <row r="1435" spans="3:3" x14ac:dyDescent="0.2">
      <c r="C1435" s="297"/>
    </row>
    <row r="1437" spans="3:3" x14ac:dyDescent="0.2">
      <c r="C1437" s="297"/>
    </row>
    <row r="1438" spans="3:3" x14ac:dyDescent="0.2">
      <c r="C1438" s="297"/>
    </row>
    <row r="1440" spans="3:3" x14ac:dyDescent="0.2">
      <c r="C1440" s="297"/>
    </row>
    <row r="1441" spans="3:3" x14ac:dyDescent="0.2">
      <c r="C1441" s="297"/>
    </row>
    <row r="1443" spans="3:3" x14ac:dyDescent="0.2">
      <c r="C1443" s="297"/>
    </row>
    <row r="1444" spans="3:3" x14ac:dyDescent="0.2">
      <c r="C1444" s="297"/>
    </row>
    <row r="1446" spans="3:3" x14ac:dyDescent="0.2">
      <c r="C1446" s="297"/>
    </row>
    <row r="1447" spans="3:3" x14ac:dyDescent="0.2">
      <c r="C1447" s="297"/>
    </row>
    <row r="1449" spans="3:3" x14ac:dyDescent="0.2">
      <c r="C1449" s="297"/>
    </row>
    <row r="1450" spans="3:3" x14ac:dyDescent="0.2">
      <c r="C1450" s="297"/>
    </row>
    <row r="1452" spans="3:3" x14ac:dyDescent="0.2">
      <c r="C1452" s="297"/>
    </row>
    <row r="1457" spans="3:3" x14ac:dyDescent="0.2">
      <c r="C1457" s="297"/>
    </row>
    <row r="1458" spans="3:3" x14ac:dyDescent="0.2">
      <c r="C1458" s="297"/>
    </row>
    <row r="1460" spans="3:3" x14ac:dyDescent="0.2">
      <c r="C1460" s="297"/>
    </row>
    <row r="1461" spans="3:3" x14ac:dyDescent="0.2">
      <c r="C1461" s="297"/>
    </row>
    <row r="1463" spans="3:3" x14ac:dyDescent="0.2">
      <c r="C1463" s="297"/>
    </row>
    <row r="1464" spans="3:3" x14ac:dyDescent="0.2">
      <c r="C1464" s="297"/>
    </row>
    <row r="1466" spans="3:3" x14ac:dyDescent="0.2">
      <c r="C1466" s="297"/>
    </row>
    <row r="1467" spans="3:3" x14ac:dyDescent="0.2">
      <c r="C1467" s="297"/>
    </row>
    <row r="1469" spans="3:3" x14ac:dyDescent="0.2">
      <c r="C1469" s="297"/>
    </row>
    <row r="1470" spans="3:3" x14ac:dyDescent="0.2">
      <c r="C1470" s="297"/>
    </row>
    <row r="1472" spans="3:3" x14ac:dyDescent="0.2">
      <c r="C1472" s="297"/>
    </row>
    <row r="1475" spans="3:3" x14ac:dyDescent="0.2">
      <c r="C1475" s="297"/>
    </row>
    <row r="1476" spans="3:3" x14ac:dyDescent="0.2">
      <c r="C1476" s="297"/>
    </row>
    <row r="1477" spans="3:3" x14ac:dyDescent="0.2">
      <c r="C1477" s="297"/>
    </row>
    <row r="1479" spans="3:3" x14ac:dyDescent="0.2">
      <c r="C1479" s="297"/>
    </row>
    <row r="1480" spans="3:3" x14ac:dyDescent="0.2">
      <c r="C1480" s="297"/>
    </row>
    <row r="1483" spans="3:3" x14ac:dyDescent="0.2">
      <c r="C1483" s="297"/>
    </row>
    <row r="1484" spans="3:3" x14ac:dyDescent="0.2">
      <c r="C1484" s="297"/>
    </row>
    <row r="1486" spans="3:3" x14ac:dyDescent="0.2">
      <c r="C1486" s="297"/>
    </row>
    <row r="1487" spans="3:3" x14ac:dyDescent="0.2">
      <c r="C1487" s="297"/>
    </row>
    <row r="1489" spans="3:3" x14ac:dyDescent="0.2">
      <c r="C1489" s="297"/>
    </row>
    <row r="1490" spans="3:3" x14ac:dyDescent="0.2">
      <c r="C1490" s="297"/>
    </row>
    <row r="1492" spans="3:3" x14ac:dyDescent="0.2">
      <c r="C1492" s="297"/>
    </row>
    <row r="1493" spans="3:3" x14ac:dyDescent="0.2">
      <c r="C1493" s="297"/>
    </row>
    <row r="1495" spans="3:3" x14ac:dyDescent="0.2">
      <c r="C1495" s="297"/>
    </row>
    <row r="1496" spans="3:3" x14ac:dyDescent="0.2">
      <c r="C1496" s="297"/>
    </row>
    <row r="1497" spans="3:3" x14ac:dyDescent="0.2">
      <c r="C1497" s="297"/>
    </row>
    <row r="1499" spans="3:3" x14ac:dyDescent="0.2">
      <c r="C1499" s="297"/>
    </row>
    <row r="1500" spans="3:3" x14ac:dyDescent="0.2">
      <c r="C1500" s="297"/>
    </row>
    <row r="1502" spans="3:3" x14ac:dyDescent="0.2">
      <c r="C1502" s="297"/>
    </row>
    <row r="1513" spans="3:3" x14ac:dyDescent="0.2">
      <c r="C1513" s="300"/>
    </row>
    <row r="1514" spans="3:3" x14ac:dyDescent="0.2">
      <c r="C1514" s="300"/>
    </row>
    <row r="1518" spans="3:3" x14ac:dyDescent="0.2">
      <c r="C1518" s="300"/>
    </row>
    <row r="1519" spans="3:3" x14ac:dyDescent="0.2">
      <c r="C1519" s="300"/>
    </row>
    <row r="1521" spans="3:3" x14ac:dyDescent="0.2">
      <c r="C1521" s="300"/>
    </row>
    <row r="1523" spans="3:3" x14ac:dyDescent="0.2">
      <c r="C1523" s="300"/>
    </row>
    <row r="1524" spans="3:3" x14ac:dyDescent="0.2">
      <c r="C1524" s="300"/>
    </row>
    <row r="1526" spans="3:3" x14ac:dyDescent="0.2">
      <c r="C1526" s="300"/>
    </row>
    <row r="1528" spans="3:3" x14ac:dyDescent="0.2">
      <c r="C1528" s="300"/>
    </row>
    <row r="1529" spans="3:3" x14ac:dyDescent="0.2">
      <c r="C1529" s="300"/>
    </row>
    <row r="1533" spans="3:3" x14ac:dyDescent="0.2">
      <c r="C1533" s="300"/>
    </row>
    <row r="1535" spans="3:3" x14ac:dyDescent="0.2">
      <c r="C1535" s="300"/>
    </row>
    <row r="1536" spans="3:3" x14ac:dyDescent="0.2">
      <c r="C1536" s="300"/>
    </row>
    <row r="1544" spans="3:3" x14ac:dyDescent="0.2">
      <c r="C1544" s="300"/>
    </row>
    <row r="1545" spans="3:3" x14ac:dyDescent="0.2">
      <c r="C1545" s="300"/>
    </row>
    <row r="1547" spans="3:3" x14ac:dyDescent="0.2">
      <c r="C1547" s="300"/>
    </row>
    <row r="1549" spans="3:3" x14ac:dyDescent="0.2">
      <c r="C1549" s="300"/>
    </row>
    <row r="1550" spans="3:3" x14ac:dyDescent="0.2">
      <c r="C1550" s="300"/>
    </row>
    <row r="1554" spans="3:3" x14ac:dyDescent="0.2">
      <c r="C1554" s="300"/>
    </row>
    <row r="1556" spans="3:3" x14ac:dyDescent="0.2">
      <c r="C1556" s="300"/>
    </row>
    <row r="1557" spans="3:3" x14ac:dyDescent="0.2">
      <c r="C1557" s="300"/>
    </row>
    <row r="1566" spans="3:3" x14ac:dyDescent="0.2">
      <c r="C1566" s="297"/>
    </row>
    <row r="1567" spans="3:3" x14ac:dyDescent="0.2">
      <c r="C1567" s="297"/>
    </row>
    <row r="1569" spans="3:3" x14ac:dyDescent="0.2">
      <c r="C1569" s="297"/>
    </row>
    <row r="1570" spans="3:3" x14ac:dyDescent="0.2">
      <c r="C1570" s="297"/>
    </row>
    <row r="1572" spans="3:3" x14ac:dyDescent="0.2">
      <c r="C1572" s="297"/>
    </row>
    <row r="1573" spans="3:3" x14ac:dyDescent="0.2">
      <c r="C1573" s="297"/>
    </row>
    <row r="1576" spans="3:3" x14ac:dyDescent="0.2">
      <c r="C1576" s="297"/>
    </row>
    <row r="1577" spans="3:3" x14ac:dyDescent="0.2">
      <c r="C1577" s="297"/>
    </row>
    <row r="1579" spans="3:3" x14ac:dyDescent="0.2">
      <c r="C1579" s="297"/>
    </row>
    <row r="1580" spans="3:3" x14ac:dyDescent="0.2">
      <c r="C1580" s="297"/>
    </row>
    <row r="1583" spans="3:3" x14ac:dyDescent="0.2">
      <c r="C1583" s="297"/>
    </row>
    <row r="1586" spans="3:3" x14ac:dyDescent="0.2">
      <c r="C1586" s="297"/>
    </row>
    <row r="1587" spans="3:3" x14ac:dyDescent="0.2">
      <c r="C1587" s="297"/>
    </row>
    <row r="1589" spans="3:3" x14ac:dyDescent="0.2">
      <c r="C1589" s="297"/>
    </row>
    <row r="1590" spans="3:3" x14ac:dyDescent="0.2">
      <c r="C1590" s="297"/>
    </row>
    <row r="1592" spans="3:3" x14ac:dyDescent="0.2">
      <c r="C1592" s="297"/>
    </row>
    <row r="1593" spans="3:3" x14ac:dyDescent="0.2">
      <c r="C1593" s="297"/>
    </row>
    <row r="1595" spans="3:3" x14ac:dyDescent="0.2">
      <c r="C1595" s="297"/>
    </row>
    <row r="1596" spans="3:3" x14ac:dyDescent="0.2">
      <c r="C1596" s="297"/>
    </row>
    <row r="1598" spans="3:3" x14ac:dyDescent="0.2">
      <c r="C1598" s="297"/>
    </row>
    <row r="1599" spans="3:3" x14ac:dyDescent="0.2">
      <c r="C1599" s="297"/>
    </row>
    <row r="1601" spans="3:3" x14ac:dyDescent="0.2">
      <c r="C1601" s="297"/>
    </row>
    <row r="1602" spans="3:3" x14ac:dyDescent="0.2">
      <c r="C1602" s="297"/>
    </row>
    <row r="1604" spans="3:3" x14ac:dyDescent="0.2">
      <c r="C1604" s="297"/>
    </row>
    <row r="1605" spans="3:3" x14ac:dyDescent="0.2">
      <c r="C1605" s="297"/>
    </row>
    <row r="1607" spans="3:3" x14ac:dyDescent="0.2">
      <c r="C1607" s="297"/>
    </row>
    <row r="1608" spans="3:3" x14ac:dyDescent="0.2">
      <c r="C1608" s="297"/>
    </row>
  </sheetData>
  <mergeCells count="266">
    <mergeCell ref="B4:I4"/>
    <mergeCell ref="C991:I991"/>
    <mergeCell ref="C993:I993"/>
    <mergeCell ref="C995:I995"/>
    <mergeCell ref="D12:I12"/>
    <mergeCell ref="C14:I14"/>
    <mergeCell ref="C16:I16"/>
    <mergeCell ref="C18:I18"/>
    <mergeCell ref="C20:I20"/>
    <mergeCell ref="C22:I22"/>
    <mergeCell ref="D6:I6"/>
    <mergeCell ref="C8:I8"/>
    <mergeCell ref="C110:E110"/>
    <mergeCell ref="C165:C167"/>
    <mergeCell ref="D165:E165"/>
    <mergeCell ref="D166:E166"/>
    <mergeCell ref="C175:I175"/>
    <mergeCell ref="C177:I177"/>
    <mergeCell ref="C181:C183"/>
    <mergeCell ref="C128:E128"/>
    <mergeCell ref="C141:E141"/>
    <mergeCell ref="C157:I157"/>
    <mergeCell ref="D160:I160"/>
    <mergeCell ref="C161:I161"/>
    <mergeCell ref="B2:I2"/>
    <mergeCell ref="B3:I3"/>
    <mergeCell ref="C68:I68"/>
    <mergeCell ref="C70:I70"/>
    <mergeCell ref="C72:C73"/>
    <mergeCell ref="C79:I79"/>
    <mergeCell ref="C81:I81"/>
    <mergeCell ref="C93:I93"/>
    <mergeCell ref="C97:E97"/>
    <mergeCell ref="C10:I10"/>
    <mergeCell ref="C43:I43"/>
    <mergeCell ref="C45:I45"/>
    <mergeCell ref="C47:I47"/>
    <mergeCell ref="C49:I49"/>
    <mergeCell ref="C51:I51"/>
    <mergeCell ref="C36:I36"/>
    <mergeCell ref="C38:I38"/>
    <mergeCell ref="C40:I40"/>
    <mergeCell ref="C24:I24"/>
    <mergeCell ref="C26:I26"/>
    <mergeCell ref="C28:I28"/>
    <mergeCell ref="C30:I30"/>
    <mergeCell ref="C32:I32"/>
    <mergeCell ref="C34:I34"/>
    <mergeCell ref="C163:I163"/>
    <mergeCell ref="C221:I221"/>
    <mergeCell ref="C223:I223"/>
    <mergeCell ref="C225:I225"/>
    <mergeCell ref="C227:I227"/>
    <mergeCell ref="C229:I229"/>
    <mergeCell ref="C233:C235"/>
    <mergeCell ref="F233:G234"/>
    <mergeCell ref="C190:C192"/>
    <mergeCell ref="C198:C199"/>
    <mergeCell ref="D198:E198"/>
    <mergeCell ref="F198:F199"/>
    <mergeCell ref="C217:I217"/>
    <mergeCell ref="C219:I219"/>
    <mergeCell ref="C262:I262"/>
    <mergeCell ref="C264:I264"/>
    <mergeCell ref="C266:I266"/>
    <mergeCell ref="C268:I268"/>
    <mergeCell ref="C270:I270"/>
    <mergeCell ref="C272:I272"/>
    <mergeCell ref="C245:C247"/>
    <mergeCell ref="F245:G246"/>
    <mergeCell ref="C254:I254"/>
    <mergeCell ref="C256:I256"/>
    <mergeCell ref="C258:I258"/>
    <mergeCell ref="C260:I260"/>
    <mergeCell ref="C290:C293"/>
    <mergeCell ref="F290:G291"/>
    <mergeCell ref="C298:G298"/>
    <mergeCell ref="C305:C308"/>
    <mergeCell ref="F305:G306"/>
    <mergeCell ref="C274:I274"/>
    <mergeCell ref="C276:I276"/>
    <mergeCell ref="C278:I278"/>
    <mergeCell ref="C280:I280"/>
    <mergeCell ref="C282:I282"/>
    <mergeCell ref="C284:I284"/>
    <mergeCell ref="C339:I339"/>
    <mergeCell ref="C341:I341"/>
    <mergeCell ref="C345:C347"/>
    <mergeCell ref="D345:D346"/>
    <mergeCell ref="E345:E346"/>
    <mergeCell ref="F345:G345"/>
    <mergeCell ref="H345:H346"/>
    <mergeCell ref="C357:G357"/>
    <mergeCell ref="C313:G313"/>
    <mergeCell ref="C318:I318"/>
    <mergeCell ref="C320:I320"/>
    <mergeCell ref="C322:C324"/>
    <mergeCell ref="D322:E322"/>
    <mergeCell ref="C375:G375"/>
    <mergeCell ref="C380:I380"/>
    <mergeCell ref="C382:I382"/>
    <mergeCell ref="C384:I384"/>
    <mergeCell ref="C386:I386"/>
    <mergeCell ref="C388:I388"/>
    <mergeCell ref="C363:C365"/>
    <mergeCell ref="D363:D364"/>
    <mergeCell ref="E363:E364"/>
    <mergeCell ref="F363:G363"/>
    <mergeCell ref="H363:H364"/>
    <mergeCell ref="C449:C452"/>
    <mergeCell ref="F449:G450"/>
    <mergeCell ref="C462:G462"/>
    <mergeCell ref="C464:I464"/>
    <mergeCell ref="C466:I466"/>
    <mergeCell ref="C468:I468"/>
    <mergeCell ref="C390:I390"/>
    <mergeCell ref="C428:I428"/>
    <mergeCell ref="D429:I429"/>
    <mergeCell ref="C432:C435"/>
    <mergeCell ref="F432:G433"/>
    <mergeCell ref="C445:G445"/>
    <mergeCell ref="C502:I502"/>
    <mergeCell ref="C504:I504"/>
    <mergeCell ref="C506:I506"/>
    <mergeCell ref="C510:I510"/>
    <mergeCell ref="C514:C515"/>
    <mergeCell ref="C526:C527"/>
    <mergeCell ref="C508:I508"/>
    <mergeCell ref="C470:I470"/>
    <mergeCell ref="C474:C475"/>
    <mergeCell ref="C484:I484"/>
    <mergeCell ref="C488:C489"/>
    <mergeCell ref="C498:I498"/>
    <mergeCell ref="C500:I500"/>
    <mergeCell ref="C548:I548"/>
    <mergeCell ref="C550:I550"/>
    <mergeCell ref="C552:I552"/>
    <mergeCell ref="C556:C559"/>
    <mergeCell ref="D556:D558"/>
    <mergeCell ref="E556:E558"/>
    <mergeCell ref="F556:F558"/>
    <mergeCell ref="G556:G558"/>
    <mergeCell ref="C536:I536"/>
    <mergeCell ref="C538:I538"/>
    <mergeCell ref="C540:I540"/>
    <mergeCell ref="C542:I542"/>
    <mergeCell ref="C544:I544"/>
    <mergeCell ref="C546:I546"/>
    <mergeCell ref="C589:I589"/>
    <mergeCell ref="C593:C594"/>
    <mergeCell ref="E593:E594"/>
    <mergeCell ref="F593:F594"/>
    <mergeCell ref="C602:C603"/>
    <mergeCell ref="E602:E603"/>
    <mergeCell ref="F602:F603"/>
    <mergeCell ref="C572:C575"/>
    <mergeCell ref="D572:D574"/>
    <mergeCell ref="E572:E574"/>
    <mergeCell ref="F572:F574"/>
    <mergeCell ref="G572:G574"/>
    <mergeCell ref="C586:I586"/>
    <mergeCell ref="C621:I621"/>
    <mergeCell ref="C623:I623"/>
    <mergeCell ref="C628:I628"/>
    <mergeCell ref="D629:D631"/>
    <mergeCell ref="H629:H631"/>
    <mergeCell ref="C642:I642"/>
    <mergeCell ref="C609:I609"/>
    <mergeCell ref="C611:I611"/>
    <mergeCell ref="C613:I613"/>
    <mergeCell ref="C615:I615"/>
    <mergeCell ref="C617:I617"/>
    <mergeCell ref="C619:I619"/>
    <mergeCell ref="C727:C728"/>
    <mergeCell ref="C742:I742"/>
    <mergeCell ref="C745:I745"/>
    <mergeCell ref="C747:I747"/>
    <mergeCell ref="C749:I749"/>
    <mergeCell ref="C751:I751"/>
    <mergeCell ref="C753:I753"/>
    <mergeCell ref="D643:D645"/>
    <mergeCell ref="H643:H645"/>
    <mergeCell ref="C653:I653"/>
    <mergeCell ref="C655:I655"/>
    <mergeCell ref="C659:C660"/>
    <mergeCell ref="D659:G659"/>
    <mergeCell ref="C673:C674"/>
    <mergeCell ref="D673:G673"/>
    <mergeCell ref="C685:I685"/>
    <mergeCell ref="C691:C692"/>
    <mergeCell ref="E691:E692"/>
    <mergeCell ref="C709:C710"/>
    <mergeCell ref="E709:E710"/>
    <mergeCell ref="C723:I723"/>
    <mergeCell ref="C725:I725"/>
    <mergeCell ref="C763:I763"/>
    <mergeCell ref="C765:I765"/>
    <mergeCell ref="C767:I767"/>
    <mergeCell ref="C769:I769"/>
    <mergeCell ref="C771:I771"/>
    <mergeCell ref="C773:I773"/>
    <mergeCell ref="C738:I738"/>
    <mergeCell ref="C740:I740"/>
    <mergeCell ref="D755:I755"/>
    <mergeCell ref="C757:I757"/>
    <mergeCell ref="C759:I759"/>
    <mergeCell ref="C761:I761"/>
    <mergeCell ref="D794:I794"/>
    <mergeCell ref="D795:I795"/>
    <mergeCell ref="C796:I796"/>
    <mergeCell ref="C798:I798"/>
    <mergeCell ref="C800:I800"/>
    <mergeCell ref="C802:I802"/>
    <mergeCell ref="C775:I775"/>
    <mergeCell ref="C777:I777"/>
    <mergeCell ref="D780:I780"/>
    <mergeCell ref="C782:I782"/>
    <mergeCell ref="C784:C785"/>
    <mergeCell ref="C791:I791"/>
    <mergeCell ref="C944:I944"/>
    <mergeCell ref="C816:C818"/>
    <mergeCell ref="C827:I827"/>
    <mergeCell ref="C830:I830"/>
    <mergeCell ref="C831:I831"/>
    <mergeCell ref="C832:I832"/>
    <mergeCell ref="C834:I834"/>
    <mergeCell ref="C868:I868"/>
    <mergeCell ref="C804:I804"/>
    <mergeCell ref="C806:I806"/>
    <mergeCell ref="C808:I808"/>
    <mergeCell ref="C810:I810"/>
    <mergeCell ref="C812:I812"/>
    <mergeCell ref="C814:I814"/>
    <mergeCell ref="C840:I840"/>
    <mergeCell ref="D843:I843"/>
    <mergeCell ref="C845:I845"/>
    <mergeCell ref="D848:I848"/>
    <mergeCell ref="C850:I850"/>
    <mergeCell ref="C853:C855"/>
    <mergeCell ref="D853:E853"/>
    <mergeCell ref="C836:I836"/>
    <mergeCell ref="D838:I838"/>
    <mergeCell ref="C1003:F1003"/>
    <mergeCell ref="C241:G241"/>
    <mergeCell ref="C881:I881"/>
    <mergeCell ref="C883:I883"/>
    <mergeCell ref="C885:C886"/>
    <mergeCell ref="D885:D886"/>
    <mergeCell ref="C893:I893"/>
    <mergeCell ref="C895:I895"/>
    <mergeCell ref="C864:I864"/>
    <mergeCell ref="C866:I866"/>
    <mergeCell ref="C946:I946"/>
    <mergeCell ref="C870:C871"/>
    <mergeCell ref="D870:D871"/>
    <mergeCell ref="C879:I879"/>
    <mergeCell ref="C948:C949"/>
    <mergeCell ref="C965:I965"/>
    <mergeCell ref="D969:I969"/>
    <mergeCell ref="C971:C973"/>
    <mergeCell ref="D971:E971"/>
    <mergeCell ref="C897:I897"/>
    <mergeCell ref="C899:I899"/>
    <mergeCell ref="D901:I901"/>
    <mergeCell ref="C903:I903"/>
    <mergeCell ref="D905:E905"/>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ytGEJCLh6ycrTtFCZNO9gz8KGl6yRQYclP5PEkLya44=</DigestValue>
    </Reference>
    <Reference Type="http://www.w3.org/2000/09/xmldsig#Object" URI="#idOfficeObject">
      <DigestMethod Algorithm="http://www.w3.org/2001/04/xmlenc#sha256"/>
      <DigestValue>u5muXERnSZ0q8XoDgs4yO394rtgjTz/G/13InQz8uTU=</DigestValue>
    </Reference>
    <Reference Type="http://uri.etsi.org/01903#SignedProperties" URI="#idSignedProperties">
      <Transforms>
        <Transform Algorithm="http://www.w3.org/TR/2001/REC-xml-c14n-20010315"/>
      </Transforms>
      <DigestMethod Algorithm="http://www.w3.org/2001/04/xmlenc#sha256"/>
      <DigestValue>cWCdj0GXegqFhfFco8miPgPxFpGQy4VQsbGLD/Ur8ck=</DigestValue>
    </Reference>
    <Reference Type="http://www.w3.org/2000/09/xmldsig#Object" URI="#idValidSigLnImg">
      <DigestMethod Algorithm="http://www.w3.org/2001/04/xmlenc#sha256"/>
      <DigestValue>qfaPdVeaxyhrl8oDpEdfFFQs+64nNPWAqiuNM4JAfac=</DigestValue>
    </Reference>
    <Reference Type="http://www.w3.org/2000/09/xmldsig#Object" URI="#idInvalidSigLnImg">
      <DigestMethod Algorithm="http://www.w3.org/2001/04/xmlenc#sha256"/>
      <DigestValue>KM10cuT3SQQww+EcvDIsI1z7Lo/TfCLk5D041NhwqcU=</DigestValue>
    </Reference>
  </SignedInfo>
  <SignatureValue>vjVMvS4uCce4rjhiyqX5ZxTNVYptTOShBlre2BduXVL/b5AxuCFMrHC8KMj9KmyLaJBtf242yEW/
+2p1he+4gVi/bslndOlJf0ZvoAcNN7YSDRd8ToeQfAE6ei2XIKa0b+Gun6kGnFgoR0F0WBWDdy8b
nxFDfaqenPq0mYAhih9tyATzF+LvlcM86UACxRqopuwZE9n8hTapCRJjMWL8cxxCG+FTwk2u9bzN
04imAWdmvGOMHz0FB6ES4mYClsVgo64GtWCBMPcWE6qK29VR06fmAbANIufgwdMvFs2cPmiLVH6h
C70DJ0uqeo0+y+UKbjxCW4uxl+DDVvEkk05+gw==</SignatureValue>
  <KeyInfo>
    <X509Data>
      <X509Certificate>MIIH/jCCBeagAwIBAgITXAAAJ2UOeX3eC6HO2gAAAAAnZTANBgkqhkiG9w0BAQsFADBXMRcwFQYDVQQFEw5SVUMgODAwODA2MTAtNzEVMBMGA1UEChMMQ09ERTEwMCBTLkEuMQswCQYDVQQGEwJQWTEYMBYGA1UEAxMPQ0EtQ09ERTEwMCBTLkEuMB4XDTIwMDIyMDE5MjAxNloXDTIyMDIyMDE5MjAxNlowgZcxHjAcBgNVBAMTFUFOQSBMSUEgU0lNQU5DQVMgTEVPTjEXMBUGA1UEChMOUEVSU09OQSBGSVNJQ0ExCzAJBgNVBAYTAlBZMRAwDgYDVQQqEwdBTkEgTElBMRYwFAYDVQQEEw1TSU1BTkNBUyBMRU9OMRIwEAYDVQQFEwlDSTEwNTMyMzYxETAPBgNVBAsTCEZJUk1BIEYyMIIBIjANBgkqhkiG9w0BAQEFAAOCAQ8AMIIBCgKCAQEAv5bi1EETdza6rVHGNZyokBRUGWmxS1/S0LXi5IxAWigaHP8aC+82IEDy/g7C+JPYbmcMyuY45mE0/5mui/kZWctq68RRRka507c6C0Waljh9s5/4yTLDNEIQavpkOH78VfCECf59Wvv3qkGx8V1zKOER/aTqcSd5nSvU8fkZEieF7PknEkAKWdCPh4PMmdTixuSI6GFoztav21zESvue8Y8hKeO8ltrNEiRHus4nw4OhH9RmLEZocc3xa9D4GhGmhIMHE9oyUu3osNACR6lBgsBCivozrf+JReK0mzkj/Pa91R+czifDBDcXD98bfJsN9irUDfx42xfV4YdEuv2PBwIDAQABo4IDgDCCA3wwDgYDVR0PAQH/BAQDAgXgMAwGA1UdEwEB/wQCMAAwIAYDVR0lAQH/BBYwFAYIKwYBBQUHAwIGCCsGAQUFBwMEMB0GA1UdDgQWBBTaV2QfoRWeR1yn6cMgywvl/yqaa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BU0lNQU5DQVNAREVMT0lUVEUuQ09NMA0GCSqGSIb3DQEBCwUAA4ICAQBCZ84w8OCv3GvvkwpEg6Dg2/Ne2Av3zCPjmNXKZpJmDCTN2f0JV0zvpc2cXpwGXkeVJMDd4MvyeXvSMinUBn4sSIjTwn3T+wSkKH1gqogWIyB/4xrLkgTI84vnvtk1J7SUPTquPSm0nprEmsXDZKI6UgRpeRLQTIGYA/7wXVB9V1Xzu6uGqsXlxFdGR2q9N337SxZO9wrW8uQXdftkUoP7b800+D5MlibjDh9/tD6/Z8QGElj2S+TPv/SQDziNINSRZck5k7Rek4k0ahNumCvgA7XFugedGYMEZ/XQGrvYbvl+6qwO9Ps4gQL8yrh0WBC4lXucxtbCjsL1k0UPCJvR1j/HUr9Ot9Y2nRKTBn2vVLTzpOy+mxdqA1IMKPm3An5eKOfENQGWXZS6o163CTXIdqLS4ypv7Q/thCcaxViImIfSto52dtqcUgCT7FIv+monFk9S5+ktstFPIMe+UU2/ugJiSdT2hFdKD089hqpA4/eKaGG4g7N4dNJfrwu0RWIdQ4l64y40G2tYD3iYRsljHTM9SOM64IoS+RB8v0av2c6hfBqm1UIXGJWQSU5Wpz5i9k7Y3oemZx2mDFIPmrDouWYjkxkToHw6jP9FB5rQD9L4JV2f08osLC1LMhPSHIh0Ph0ufYtCH2Zbd3nRLscpg1kRADqF7BjZ7tdOz04v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eszcJptuZMRGBW4a9frrVcTLqJFrTj978L1t7K4Ekgw=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BPTsugceI7bPexb2sm/7zmmJodw4EjFlhESQ3rTCA1E=</DigestValue>
      </Reference>
      <Reference URI="/xl/drawings/drawing2.xml?ContentType=application/vnd.openxmlformats-officedocument.drawing+xml">
        <DigestMethod Algorithm="http://www.w3.org/2001/04/xmlenc#sha256"/>
        <DigestValue>PtnFeM+7Y2nfeqrMlEJNpqxEPlAc1ZqE4726ybp7wRw=</DigestValue>
      </Reference>
      <Reference URI="/xl/drawings/drawing3.xml?ContentType=application/vnd.openxmlformats-officedocument.drawing+xml">
        <DigestMethod Algorithm="http://www.w3.org/2001/04/xmlenc#sha256"/>
        <DigestValue>O4hWJP/ojszcHa65SAgpAGABAiBvAvwkRFils1KN89U=</DigestValue>
      </Reference>
      <Reference URI="/xl/drawings/drawing4.xml?ContentType=application/vnd.openxmlformats-officedocument.drawing+xml">
        <DigestMethod Algorithm="http://www.w3.org/2001/04/xmlenc#sha256"/>
        <DigestValue>toNY5kamyt5FCdQSYzNJTP3soJhWzu4qqRf2eoR8GH8=</DigestValue>
      </Reference>
      <Reference URI="/xl/drawings/vmlDrawing1.vml?ContentType=application/vnd.openxmlformats-officedocument.vmlDrawing">
        <DigestMethod Algorithm="http://www.w3.org/2001/04/xmlenc#sha256"/>
        <DigestValue>ZB1DvzQGoe6LEskN+wGrq+qdcH5RHmF2H9BYosearCM=</DigestValue>
      </Reference>
      <Reference URI="/xl/media/image1.emf?ContentType=image/x-emf">
        <DigestMethod Algorithm="http://www.w3.org/2001/04/xmlenc#sha256"/>
        <DigestValue>XIvha1iKKxM4z2WCBulyYef2HzodR4uER3B0en71h/Y=</DigestValue>
      </Reference>
      <Reference URI="/xl/printerSettings/printerSettings1.bin?ContentType=application/vnd.openxmlformats-officedocument.spreadsheetml.printerSettings">
        <DigestMethod Algorithm="http://www.w3.org/2001/04/xmlenc#sha256"/>
        <DigestValue>5q3+/bOpVyVGA9/YeXaVactkmHYgnRmwOK8e/tIWtKk=</DigestValue>
      </Reference>
      <Reference URI="/xl/printerSettings/printerSettings2.bin?ContentType=application/vnd.openxmlformats-officedocument.spreadsheetml.printerSettings">
        <DigestMethod Algorithm="http://www.w3.org/2001/04/xmlenc#sha256"/>
        <DigestValue>mphU84Mc6XMEx1KEVIlPX5aievVyKplGr2rMqTD4K2k=</DigestValue>
      </Reference>
      <Reference URI="/xl/printerSettings/printerSettings3.bin?ContentType=application/vnd.openxmlformats-officedocument.spreadsheetml.printerSettings">
        <DigestMethod Algorithm="http://www.w3.org/2001/04/xmlenc#sha256"/>
        <DigestValue>mphU84Mc6XMEx1KEVIlPX5aievVyKplGr2rMqTD4K2k=</DigestValue>
      </Reference>
      <Reference URI="/xl/printerSettings/printerSettings4.bin?ContentType=application/vnd.openxmlformats-officedocument.spreadsheetml.printerSettings">
        <DigestMethod Algorithm="http://www.w3.org/2001/04/xmlenc#sha256"/>
        <DigestValue>mphU84Mc6XMEx1KEVIlPX5aievVyKplGr2rMqTD4K2k=</DigestValue>
      </Reference>
      <Reference URI="/xl/printerSettings/printerSettings5.bin?ContentType=application/vnd.openxmlformats-officedocument.spreadsheetml.printerSettings">
        <DigestMethod Algorithm="http://www.w3.org/2001/04/xmlenc#sha256"/>
        <DigestValue>whC0mD/IRJzLy/ydsX9iVYk2QlPw9+v6MWdOetJ28+A=</DigestValue>
      </Reference>
      <Reference URI="/xl/printerSettings/printerSettings6.bin?ContentType=application/vnd.openxmlformats-officedocument.spreadsheetml.printerSettings">
        <DigestMethod Algorithm="http://www.w3.org/2001/04/xmlenc#sha256"/>
        <DigestValue>KMjHKj9u+yXwm1ciIKJ6hZWcb/B2xM8IqyUBIs3/Y9s=</DigestValue>
      </Reference>
      <Reference URI="/xl/sharedStrings.xml?ContentType=application/vnd.openxmlformats-officedocument.spreadsheetml.sharedStrings+xml">
        <DigestMethod Algorithm="http://www.w3.org/2001/04/xmlenc#sha256"/>
        <DigestValue>ZEMELLaEadkuKMNq6iSFaYEBXMPWYikqovPdmtpZHdA=</DigestValue>
      </Reference>
      <Reference URI="/xl/styles.xml?ContentType=application/vnd.openxmlformats-officedocument.spreadsheetml.styles+xml">
        <DigestMethod Algorithm="http://www.w3.org/2001/04/xmlenc#sha256"/>
        <DigestValue>cqkU+eHxLK8Qbt0gfA0XQuG1NUOsBw0+1lJi1wpVc+Q=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DlaGqka18VaXO7vCZ6go3G8FKylN8z8254nc4jY/7MA=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/W11FNVjbpNEOAzIiouwSh1On99TT17eo7ZMAbvC6t0=</DigestValue>
      </Reference>
      <Reference URI="/xl/worksheets/sheet2.xml?ContentType=application/vnd.openxmlformats-officedocument.spreadsheetml.worksheet+xml">
        <DigestMethod Algorithm="http://www.w3.org/2001/04/xmlenc#sha256"/>
        <DigestValue>9cvpZPscvfPEeK9ww8FCghW+kS8C8jN5TfUsBurVAIA=</DigestValue>
      </Reference>
      <Reference URI="/xl/worksheets/sheet3.xml?ContentType=application/vnd.openxmlformats-officedocument.spreadsheetml.worksheet+xml">
        <DigestMethod Algorithm="http://www.w3.org/2001/04/xmlenc#sha256"/>
        <DigestValue>DUkKRFBWeOUDdEcOC2ZJFI4wVx6V36JSp/D8JnM7zWA=</DigestValue>
      </Reference>
      <Reference URI="/xl/worksheets/sheet4.xml?ContentType=application/vnd.openxmlformats-officedocument.spreadsheetml.worksheet+xml">
        <DigestMethod Algorithm="http://www.w3.org/2001/04/xmlenc#sha256"/>
        <DigestValue>9Y82QcArbAtPLZ08CpbP2e4p/UOuRC1GPkkZMj95x0g=</DigestValue>
      </Reference>
      <Reference URI="/xl/worksheets/sheet5.xml?ContentType=application/vnd.openxmlformats-officedocument.spreadsheetml.worksheet+xml">
        <DigestMethod Algorithm="http://www.w3.org/2001/04/xmlenc#sha256"/>
        <DigestValue>ce96/FSCxK45krxZhb3pyavHbTb/BgM4paDEM01YWsI=</DigestValue>
      </Reference>
      <Reference URI="/xl/worksheets/sheet6.xml?ContentType=application/vnd.openxmlformats-officedocument.spreadsheetml.worksheet+xml">
        <DigestMethod Algorithm="http://www.w3.org/2001/04/xmlenc#sha256"/>
        <DigestValue>MRsae2b6Xa76ji6/2NKphBJa6+AjBsLEfHt9IE3jMH0=</DigestValue>
      </Reference>
    </Manifest>
    <SignatureProperties>
      <SignatureProperty Id="idSignatureTime" Target="#idPackageSignature">
        <mdssi:SignatureTime xmlns:mdssi="http://schemas.openxmlformats.org/package/2006/digital-signature">
          <mdssi:Format>YYYY-MM-DDThh:mm:ssTZD</mdssi:Format>
          <mdssi:Value>2020-09-28T16:11:30Z</mdssi:Value>
        </mdssi:SignatureTime>
      </SignatureProperty>
    </SignatureProperties>
  </Object>
  <Object Id="idOfficeObject">
    <SignatureProperties>
      <SignatureProperty Id="idOfficeV1Details" Target="#idPackageSignature">
        <SignatureInfoV1 xmlns="http://schemas.microsoft.com/office/2006/digsig">
          <SetupID>{A97582F6-FE44-4C5B-9991-07C05505695E}</SetupID>
          <SignatureText>ANA LÍA SIMANCAS</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2020-09-28T16:11:30Z</xd:SigningTime>
          <xd:SigningCertificate>
            <xd:Cert>
              <xd:CertDigest>
                <DigestMethod Algorithm="http://www.w3.org/2001/04/xmlenc#sha256"/>
                <DigestValue>ACA1Jg7c6RIFeErCYU/tXwHODzVp4dmXoTVmNVr3gP8=</DigestValue>
              </xd:CertDigest>
              <xd:IssuerSerial>
                <X509IssuerName>CN=CA-CODE100 S.A., C=PY, O=CODE100 S.A., SERIALNUMBER=RUC 80080610-7</X509IssuerName>
                <X509SerialNumber>2051668610629424726641200754669403436524513125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D4EQAA+QgAACBFTUYAAAEA2BsAAKoAAAAGAAAAAAAAAAAAAAAAAAAAgAcAADgEAAAUAQAAmwAAAAAAAAAAAAAAAAAAACA2BAB4X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jhSpO+H8AABMAFAAAAAAAMGVaTvh/AADQRn6U+H8AAEiFKk74fwAAAAAAAAAAAADQRn6U+H8AAIm5r4BLAAAAAAAAAAAAAAAJAAAAAAAAAAkAAAANAgAASAAAAPh/AADUUFpO+H8AAIBhY074fwAA8FJaTgAAAAABAAAA+H8AADBlWk74fwAAAAB+lPh/AAAAAAAAAAAAAAAAAAAAAAAAAAAAAAAAAADtfGeWLG4AAAAAAAAAAAAAIMoM5Q0CAADou6+ASwAAABAdAAAAAAAAAAAAAAAAAAAAAAAAAAAAAAAAAAAAAAAAYLuvgEsAAABffSpOZHYACAAAAAAlAAAADAAAAAEAAAAYAAAADAAAAAAAAAISAAAADAAAAAEAAAAeAAAAGAAAAPgAAAAFAAAANQEAABYAAAAlAAAADAAAAAEAAABUAAAAhAAAAPkAAAAFAAAAMwEAABUAAAABAAAAAABmQS+hZUH5AAAABQAAAAkAAABMAAAAAAAAAAAAAAAAAAAA//////////9gAAAAMgA4AC8AOQ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GAyvgEsAAAAgDa+ASwAAAAAAAAAAAAAAYFZ+lPh/AAAJAAAAAAAAAAkAAAAAAAAAI4UqTvh/AAAeAAAAHgAAAHgPr4BLAAAAiA2vgEsAAAD/////IAAAAHgPr4BLAAAAAAAAAAAAAADAC0KT+H8AAHgPr4BLAAAAAAAAAAAAAADIwE2T+H8AAAAAAAAAAAAAEFk45g0CAAAeAAAA+H8AAAAAAAAAAAAAAAAAAAAAAAAdz2eWLG4AAB4AAAAAAAAAHgAAAAAAAAAAAAAAAAAAACDKDOUNAgAA4A6vgEsAAADwy/TmDQIAAAcAAAAAAAAAAAAAAAAAAAAcDq+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wAECjDQIAAADg8kr4fwAAIHcM5Q0CAAAgdwzlDQIAAAAAAAAAAAAAAU4qS/h/AAACAAAAAAAAAAIAAAAAAAAAcHMqS/h/AABYdwzlDQIAADDz/qINAgAA0IUK5Q0CAAAw8/6iDQIAAMALQpP4fwAAAQAAAAAAAABRFPpKAAAAAMjATZP4fwAAAAAAAAAAAADQhQrlDQIAAFEU+kr4fwAAAAAAAAAAAAAAAAAAAAAAAH0OZ5YsbgAAcPdskwAAAAAIg2LyDQIAAAAAAAAAAAAAIMoM5Q0CAABYzq+ASwAAAOD///8AAAAABgAAAAAAAAAAAAAAAAAAAHzNr4BkdgAIAAAAACUAAAAMAAAAAwAAABgAAAAMAAAAAAAAAhIAAAAMAAAAAQAAABYAAAAMAAAACAAAAFQAAABUAAAADAAAADcAAAAgAAAAWgAAAAEAAAAAAGZBL6Fl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N4AAABWAAAALQAAADsAAACyAAAAHAAAACEA8AAAAAAAAAAAAAAAgD8AAAAAAAAAAAAAgD8AAAAAAAAAAAAAAAAAAAAAAAAAAAAAAAAAAAAAAAAAACUAAAAMAAAAAAAAgCgAAAAMAAAABAAAAFIAAABwAQAABAAAAOz///8AAAAAAAAAAAAAAACQAQAAAAAAAQAAAABzAGUAZwBvAGUAIAB1AGkAAAAAAAAAAAAAAAAAAAAAAAAAAAAAAAAAAAAAAAAAAAAAAAAAAAAAAAAAAAAAAAAAAAAAACAAAAAAAAAAAAAAAAAAAACQeWLyDQIAAAAAAAAAAAAAQAAAAAAAAACdcaZN+H8AAAMeAQAAAAAAIAAAAAAAAAB+AAAAAAAAAJB5YvINAgAAkHli8g0CAAAAAAAAAAAAAAAAAAAAAAAAwAtCk/h/AAAAAAAAAAAAABMAAAAAAAAAyMBNk/h/AAAAAAAAAAAAAFYAAAAAAAAAAAAAAAAAAAAAAAAAAAAAAAAAAAAAAAAAjWdnlixuAABw92yTAAAAAAiDYvINAgAAAAAAAAAAAAAgygzlDQIAAIimr4BLAAAA7P///wAAAAAJAAAAAAAAAAAAAAAAAAAArKWvgGR2AAgAAAAAJQAAAAwAAAAEAAAAGAAAAAwAAAAAAAACEgAAAAwAAAABAAAAHgAAABgAAAAtAAAAOwAAAN8AAABXAAAAJQAAAAwAAAAEAAAAVAAAAKwAAAAuAAAAOwAAAN0AAABWAAAAAQAAAAAAZkEvoWVBLgAAADsAAAAQAAAATAAAAAAAAAAAAAAAAAAAAP//////////bAAAAEEATgBBACAATADNAEEAIABTAEkATQBBAE4AQwBBAFMADQAAAA8AAAANAAAABQAAAAkAAAAFAAAADQAAAAUAAAALAAAABQAAABIAAAANAAAADwAAAAwAAAAN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vAAAAcQAAAAEAAAAAAGZBL6FlQQwAAABhAAAAEAAAAEwAAAAAAAAAAAAAAAAAAAD//////////2wAAABBAG4AYQAgAEwA7QBhACAAUwBpAG0AYQBuAGMAYQBzAAgAAAAHAAAABwAAAAQAAAAGAAAAAwAAAAcAAAAEAAAABwAAAAMAAAALAAAABwAAAAcAAAAG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kAAAADAAAAHYAAACeAAAAhgAAAAEAAAAAAGZBL6FlQQwAAAB2AAAAGQAAAEwAAAAAAAAAAAAAAAAAAAD//////////4AAAABTAG8AYwBpAGEAIAAtACAARABlAGwAbwBpAHQAdABlACAAUABhAHIAYQBnAHUAYQB5AAAABwAAAAgAAAAGAAAAAwAAAAcAAAAEAAAABQAAAAQAAAAJAAAABwAAAAMAAAAIAAAAAwAAAAQAAAAEAAAABwAAAAQAAAAHAAAABwAAAAUAAAAHAAAACAAAAAcAAAAHAAAABgAAAEsAAABAAAAAMAAAAAUAAAAgAAAAAQAAAAEAAAAQAAAAAAAAAAAAAABAAQAAoAAAAAAAAAAAAAAAQAEAAKAAAAAlAAAADAAAAAIAAAAnAAAAGAAAAAUAAAAAAAAA////AAAAAAAlAAAADAAAAAUAAABMAAAAZAAAAAsAAACLAAAA5AAAAJsAAAALAAAAiwAAANoAAAARAAAAIQDwAAAAAAAAAAAAAACAPwAAAAAAAAAAAACAPwAAAAAAAAAAAAAAAAAAAAAAAAAAAAAAAAAAAAAAAAAAJQAAAAwAAAAAAACAKAAAAAwAAAAFAAAAJQAAAAwAAAABAAAAGAAAAAwAAAAAAAACEgAAAAwAAAABAAAAFgAAAAwAAAAAAAAAVAAAAAwBAAAMAAAAiwAAAOMAAACbAAAAAQAAAAAAZkEvoWVBDAAAAIsAAAAgAAAATAAAAAQAAAALAAAAiwAAAOUAAACcAAAAjAAAAFMAaQBnAG4AZQBkACAAYgB5ADoAIABBAE4AQQAgAEwASQBBACAAUwBJAE0AQQBOAEMAQQBTACAATABFAE8ATgAHAAAAAwAAAAgAAAAHAAAABwAAAAgAAAAEAAAACAAAAAYAAAADAAAABAAAAAgAAAAKAAAACAAAAAQAAAAGAAAAAwAAAAgAAAAEAAAABwAAAAMAAAAMAAAACAAAAAoAAAAIAAAACAAAAAcAAAAEAAAABgAAAAcAAAAKAAAACgAAABYAAAAMAAAAAAAAACUAAAAMAAAAAgAAAA4AAAAUAAAAAAAAABAAAAAUAAAA</Object>
  <Object Id="idInvalidSigLnImg">AQAAAGwAAAAAAAAAAAAAAD8BAACfAAAAAAAAAAAAAAD4EQAA+QgAACBFTUYAAAEAHCAAALAAAAAGAAAAAAAAAAAAAAAAAAAAgAcAADgEAAAUAQAAmwAAAAAAAAAAAAAAAAAAACA2BAB4X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igAAABUAAAAq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jhSpO+H8AABMAFAAAAAAAMGVaTvh/AADQRn6U+H8AAEiFKk74fwAAAAAAAAAAAADQRn6U+H8AAIm5r4BLAAAAAAAAAAAAAAAJAAAAAAAAAAkAAAANAgAASAAAAPh/AADUUFpO+H8AAIBhY074fwAA8FJaTgAAAAABAAAA+H8AADBlWk74fwAAAAB+lPh/AAAAAAAAAAAAAAAAAAAAAAAAAAAAAAAAAADtfGeWLG4AAAAAAAAAAAAAIMoM5Q0CAADou6+ASwAAABAdAAAAAAAAAAAAAAAAAAAAAAAAAAAAAAAAAAAAAAAAYLuvgEsAAABffSpOZHYACAAAAAAlAAAADAAAAAEAAAAYAAAADAAAAP8AAAISAAAADAAAAAEAAAAeAAAAGAAAACoAAAAFAAAAiwAAABYAAAAlAAAADAAAAAEAAABUAAAAtAAAACsAAAAFAAAAiQAAABUAAAABAAAAAABmQS+hZUEr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GAyvgEsAAAAgDa+ASwAAAAAAAAAAAAAAYFZ+lPh/AAAJAAAAAAAAAAkAAAAAAAAAI4UqTvh/AAAeAAAAHgAAAHgPr4BLAAAAiA2vgEsAAAD/////IAAAAHgPr4BLAAAAAAAAAAAAAADAC0KT+H8AAHgPr4BLAAAAAAAAAAAAAADIwE2T+H8AAAAAAAAAAAAAEFk45g0CAAAeAAAA+H8AAAAAAAAAAAAAAAAAAAAAAAAdz2eWLG4AAB4AAAAAAAAAHgAAAAAAAAAAAAAAAAAAACDKDOUNAgAA4A6vgEsAAADwy/TmDQIAAAcAAAAAAAAAAAAAAAAAAAAcDq+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wAECjDQIAAADg8kr4fwAAIHcM5Q0CAAAgdwzlDQIAAAAAAAAAAAAAAU4qS/h/AAACAAAAAAAAAAIAAAAAAAAAcHMqS/h/AABYdwzlDQIAADDz/qINAgAA0IUK5Q0CAAAw8/6iDQIAAMALQpP4fwAAAQAAAAAAAABRFPpKAAAAAMjATZP4fwAAAAAAAAAAAADQhQrlDQIAAFEU+kr4fwAAAAAAAAAAAAAAAAAAAAAAAH0OZ5YsbgAAcPdskwAAAAAIg2LyDQIAAAAAAAAAAAAAIMoM5Q0CAABYzq+ASwAAAOD///8AAAAABgAAAAAAAAAAAAAAAAAAAHzNr4BkdgAIAAAAACUAAAAMAAAAAwAAABgAAAAMAAAAAAAAAhIAAAAMAAAAAQAAABYAAAAMAAAACAAAAFQAAABUAAAADAAAADcAAAAgAAAAWgAAAAEAAAAAAGZBL6Fl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N4AAABWAAAALQAAADsAAACyAAAAHAAAACEA8AAAAAAAAAAAAAAAgD8AAAAAAAAAAAAAgD8AAAAAAAAAAAAAAAAAAAAAAAAAAAAAAAAAAAAAAAAAACUAAAAMAAAAAAAAgCgAAAAMAAAABAAAAFIAAABwAQAABAAAAOz///8AAAAAAAAAAAAAAACQAQAAAAAAAQAAAABzAGUAZwBvAGUAIAB1AGkAAAAAAAAAAAAAAAAAAAAAAAAAAAAAAAAAAAAAAAAAAAAAAAAAAAAAAAAAAAAAAAAAAAAAACAAAAAAAAAAAAAAAAAAAACQeWLyDQIAAAAAAAAAAAAAQAAAAAAAAACdcaZN+H8AAAMeAQAAAAAAIAAAAAAAAAB+AAAAAAAAAJB5YvINAgAAkHli8g0CAAAAAAAAAAAAAAAAAAAAAAAAwAtCk/h/AAAAAAAAAAAAABMAAAAAAAAAyMBNk/h/AAAAAAAAAAAAAFYAAAAAAAAAAAAAAAAAAAAAAAAAAAAAAAAAAAAAAAAAjWdnlixuAABw92yTAAAAAAiDYvINAgAAAAAAAAAAAAAgygzlDQIAAIimr4BLAAAA7P///wAAAAAJAAAAAAAAAAAAAAAAAAAArKWvgGR2AAgAAAAAJQAAAAwAAAAEAAAAGAAAAAwAAAAAAAACEgAAAAwAAAABAAAAHgAAABgAAAAtAAAAOwAAAN8AAABXAAAAJQAAAAwAAAAEAAAAVAAAAKwAAAAuAAAAOwAAAN0AAABWAAAAAQAAAAAAZkEvoWVBLgAAADsAAAAQAAAATAAAAAAAAAAAAAAAAAAAAP//////////bAAAAEEATgBBACAATADNAEEAIABTAEkATQBBAE4AQwBBAFMADQAAAA8AAAANAAAABQAAAAkAAAAFAAAADQAAAAUAAAALAAAABQAAABIAAAANAAAADwAAAAwAAAAN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vAAAAcQAAAAEAAAAAAGZBL6FlQQwAAABhAAAAEAAAAEwAAAAAAAAAAAAAAAAAAAD//////////2wAAABBAG4AYQAgAEwA7QBhACAAUwBpAG0AYQBuAGMAYQBzAAgAAAAHAAAABwAAAAQAAAAGAAAAAwAAAAcAAAAEAAAABwAAAAMAAAALAAAABwAAAAcAAAAG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kAAAADAAAAHYAAACeAAAAhgAAAAEAAAAAAGZBL6FlQQwAAAB2AAAAGQAAAEwAAAAAAAAAAAAAAAAAAAD//////////4AAAABTAG8AYwBpAGEAIAAtACAARABlAGwAbwBpAHQAdABlACAAUABhAHIAYQBnAHUAYQB5AAAABwAAAAgAAAAGAAAAAwAAAAcAAAAEAAAABQAAAAQAAAAJAAAABwAAAAMAAAAIAAAAAwAAAAQAAAAEAAAABwAAAAQAAAAHAAAABwAAAAUAAAAHAAAACAAAAAcAAAAHAAAABgAAAEsAAABAAAAAMAAAAAUAAAAgAAAAAQAAAAEAAAAQAAAAAAAAAAAAAABAAQAAoAAAAAAAAAAAAAAAQAEAAKAAAAAlAAAADAAAAAIAAAAnAAAAGAAAAAUAAAAAAAAA////AAAAAAAlAAAADAAAAAUAAABMAAAAZAAAAAsAAACLAAAA5AAAAJsAAAALAAAAiwAAANoAAAARAAAAIQDwAAAAAAAAAAAAAACAPwAAAAAAAAAAAACAPwAAAAAAAAAAAAAAAAAAAAAAAAAAAAAAAAAAAAAAAAAAJQAAAAwAAAAAAACAKAAAAAwAAAAFAAAAJQAAAAwAAAABAAAAGAAAAAwAAAAAAAACEgAAAAwAAAABAAAAFgAAAAwAAAAAAAAAVAAAAAwBAAAMAAAAiwAAAOMAAACbAAAAAQAAAAAAZkEvoWVBDAAAAIsAAAAgAAAATAAAAAQAAAALAAAAiwAAAOUAAACcAAAAjAAAAFMAaQBnAG4AZQBkACAAYgB5ADoAIABBAE4AQQAgAEwASQBBACAAUwBJAE0AQQBOAEMAQQBTACAATABFAE8ATgAHAAAAAwAAAAgAAAAHAAAABwAAAAgAAAAEAAAACAAAAAYAAAADAAAABAAAAAgAAAAKAAAACAAAAAQAAAAGAAAAAwAAAAgAAAAEAAAABwAAAAMAAAAMAAAACAAAAAoAAAAIAAAACAAAAAcAAAAEAAAABgAAAAcAAAAK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CuOEdbnfErNes7vNnGvDdfQMqTrC5aUG3/BiujCzHAw=</DigestValue>
    </Reference>
    <Reference Type="http://www.w3.org/2000/09/xmldsig#Object" URI="#idOfficeObject">
      <DigestMethod Algorithm="http://www.w3.org/2001/04/xmlenc#sha256"/>
      <DigestValue>nPPGMNgt79bs3iyZKBzm360DgJk+Ywb8WwV/C7SzlIA=</DigestValue>
    </Reference>
    <Reference Type="http://uri.etsi.org/01903#SignedProperties" URI="#idSignedProperties">
      <Transforms>
        <Transform Algorithm="http://www.w3.org/TR/2001/REC-xml-c14n-20010315"/>
      </Transforms>
      <DigestMethod Algorithm="http://www.w3.org/2001/04/xmlenc#sha256"/>
      <DigestValue>k6CmToQooCyt3GuV38c0WShk3UXkCBqkQ9CU5xhmWEs=</DigestValue>
    </Reference>
  </SignedInfo>
  <SignatureValue>vALUwQsVBbpKoaijtExXfZkMjLjMoUqmxy+m/bO/iJoWlWafgT1R8iiPYNf9OAIh9B7IVXS5Z7PM
Ppn8KBKRCg/9j1j11v/U52yXj4D3CCkDkvnzEc7fC1kSdbnl2ENFkgxx90D5ZfHkKJpgYYFk2XRG
uey2ERL1W7psHSEA1xb3UAE6TeRMFOJKZF8IBoVVuWu5AJcBU3ijnpI6liLZgBSMTZ/Np1ZcjFY4
6FS/U3YgMjIL4HU91B4kd1GZbjBq7JZDeb73pJuvHqaDB3WP3Gc9sgiRhVjoBamyTWjnX2A3Jspi
r5D+k83zwVjcbMRn/zYNg7e07KeOqbMBxAfJNA==</SignatureValue>
  <KeyInfo>
    <X509Data>
      <X509Certificate>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jHiC2Da2qhHAaL5XvKjjICpn27O7yeYZVOgQ+zlo6KkCxT6UpFJRt7Vd6tKK+JXtkeIfN77Jpg2BfqtQ2mOc2bSAhBWwK08IjtGpRiE8APxfasS92z7J68ayFzW5t3Ei8oe9EDAExoE5SymfrfH8CaVgBzuN3vwrN9Ph+2I5BCGBXRCPn+VwsMSLFLbqIihG7DUVvtgAIE9/ud4c4OhUPsCAwEAAaOCA+QwggPgMA4GA1UdDwEB/wQEAwIF4DAMBgNVHRMBAf8EAjAAMCAGA1UdJQEB/wQWMBQGCCsGAQUFBwMCBggrBgEFBQcDBDAdBgNVHQ4EFgQUmBO7476pZflxfB7evZyL/xlRtb0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JEP6CtvRYvZ5Trcc9Y6ktYSfkyV2WuxX1f4RNV31C2/ZbQ2TyOhsYcKh5u1wF2rOAf+FIf8jUsY09nUFeiH/a9OgGq3/5rT/XhWhElYaZLhIAHzeDzYDKQdmWEVAb0/y90qgfA+D3rbFGdupIIehlXs3MP/z0eRjPd/I7WEQgmMnaPDermn8NSS0/uhwiQqMRnRlJMXbVojLrufHTUjE1V62QFij4DB0N8aQEaobvOrD8haLKKlkSfddIZurGFXvjpi6PE+yGN3G7YTk2tw08yV2uoK7mg7jpfh9S95vCLNJHmNEHQ56CfuBDbnj3ZYCI4TDJ+X4XHa2f21fYNyP2ktTcK44NM8kQrz2fvdrsM3nwtsY5P+ZjWO7G203P2ho6NGpN7TavSInGrnpAfIx/bIn8d7npGOWNSoCIqXTuyEQ5H/iWeP77BX79ZYqxiiT9kh5k6kpx8/+VYdrsTe+LVlNrQT8Is7qBCek+ITvKivZAd62jVFe6B8h7cvMkEnzwlHjL9mlAvQJ201C/4OqdxgQQjpaZXkL4cPbvhvFvhYVvUw/aBWUwxUcVgNKU3skdq46PugOoLdd2hdooqei1TckJolGt1Vmy/YVt/YHPvT8AO+uJI2PGidpcBseYiiywNGh4sj9fjpAjEAVHFNPbpFk6jGgil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eszcJptuZMRGBW4a9frrVcTLqJFrTj978L1t7K4Ekgw=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BPTsugceI7bPexb2sm/7zmmJodw4EjFlhESQ3rTCA1E=</DigestValue>
      </Reference>
      <Reference URI="/xl/drawings/drawing2.xml?ContentType=application/vnd.openxmlformats-officedocument.drawing+xml">
        <DigestMethod Algorithm="http://www.w3.org/2001/04/xmlenc#sha256"/>
        <DigestValue>PtnFeM+7Y2nfeqrMlEJNpqxEPlAc1ZqE4726ybp7wRw=</DigestValue>
      </Reference>
      <Reference URI="/xl/drawings/drawing3.xml?ContentType=application/vnd.openxmlformats-officedocument.drawing+xml">
        <DigestMethod Algorithm="http://www.w3.org/2001/04/xmlenc#sha256"/>
        <DigestValue>O4hWJP/ojszcHa65SAgpAGABAiBvAvwkRFils1KN89U=</DigestValue>
      </Reference>
      <Reference URI="/xl/drawings/drawing4.xml?ContentType=application/vnd.openxmlformats-officedocument.drawing+xml">
        <DigestMethod Algorithm="http://www.w3.org/2001/04/xmlenc#sha256"/>
        <DigestValue>toNY5kamyt5FCdQSYzNJTP3soJhWzu4qqRf2eoR8GH8=</DigestValue>
      </Reference>
      <Reference URI="/xl/drawings/vmlDrawing1.vml?ContentType=application/vnd.openxmlformats-officedocument.vmlDrawing">
        <DigestMethod Algorithm="http://www.w3.org/2001/04/xmlenc#sha256"/>
        <DigestValue>ZB1DvzQGoe6LEskN+wGrq+qdcH5RHmF2H9BYosearCM=</DigestValue>
      </Reference>
      <Reference URI="/xl/media/image1.emf?ContentType=image/x-emf">
        <DigestMethod Algorithm="http://www.w3.org/2001/04/xmlenc#sha256"/>
        <DigestValue>XIvha1iKKxM4z2WCBulyYef2HzodR4uER3B0en71h/Y=</DigestValue>
      </Reference>
      <Reference URI="/xl/printerSettings/printerSettings1.bin?ContentType=application/vnd.openxmlformats-officedocument.spreadsheetml.printerSettings">
        <DigestMethod Algorithm="http://www.w3.org/2001/04/xmlenc#sha256"/>
        <DigestValue>5q3+/bOpVyVGA9/YeXaVactkmHYgnRmwOK8e/tIWtKk=</DigestValue>
      </Reference>
      <Reference URI="/xl/printerSettings/printerSettings2.bin?ContentType=application/vnd.openxmlformats-officedocument.spreadsheetml.printerSettings">
        <DigestMethod Algorithm="http://www.w3.org/2001/04/xmlenc#sha256"/>
        <DigestValue>mphU84Mc6XMEx1KEVIlPX5aievVyKplGr2rMqTD4K2k=</DigestValue>
      </Reference>
      <Reference URI="/xl/printerSettings/printerSettings3.bin?ContentType=application/vnd.openxmlformats-officedocument.spreadsheetml.printerSettings">
        <DigestMethod Algorithm="http://www.w3.org/2001/04/xmlenc#sha256"/>
        <DigestValue>mphU84Mc6XMEx1KEVIlPX5aievVyKplGr2rMqTD4K2k=</DigestValue>
      </Reference>
      <Reference URI="/xl/printerSettings/printerSettings4.bin?ContentType=application/vnd.openxmlformats-officedocument.spreadsheetml.printerSettings">
        <DigestMethod Algorithm="http://www.w3.org/2001/04/xmlenc#sha256"/>
        <DigestValue>mphU84Mc6XMEx1KEVIlPX5aievVyKplGr2rMqTD4K2k=</DigestValue>
      </Reference>
      <Reference URI="/xl/printerSettings/printerSettings5.bin?ContentType=application/vnd.openxmlformats-officedocument.spreadsheetml.printerSettings">
        <DigestMethod Algorithm="http://www.w3.org/2001/04/xmlenc#sha256"/>
        <DigestValue>whC0mD/IRJzLy/ydsX9iVYk2QlPw9+v6MWdOetJ28+A=</DigestValue>
      </Reference>
      <Reference URI="/xl/printerSettings/printerSettings6.bin?ContentType=application/vnd.openxmlformats-officedocument.spreadsheetml.printerSettings">
        <DigestMethod Algorithm="http://www.w3.org/2001/04/xmlenc#sha256"/>
        <DigestValue>KMjHKj9u+yXwm1ciIKJ6hZWcb/B2xM8IqyUBIs3/Y9s=</DigestValue>
      </Reference>
      <Reference URI="/xl/sharedStrings.xml?ContentType=application/vnd.openxmlformats-officedocument.spreadsheetml.sharedStrings+xml">
        <DigestMethod Algorithm="http://www.w3.org/2001/04/xmlenc#sha256"/>
        <DigestValue>ZEMELLaEadkuKMNq6iSFaYEBXMPWYikqovPdmtpZHdA=</DigestValue>
      </Reference>
      <Reference URI="/xl/styles.xml?ContentType=application/vnd.openxmlformats-officedocument.spreadsheetml.styles+xml">
        <DigestMethod Algorithm="http://www.w3.org/2001/04/xmlenc#sha256"/>
        <DigestValue>cqkU+eHxLK8Qbt0gfA0XQuG1NUOsBw0+1lJi1wpVc+Q=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DlaGqka18VaXO7vCZ6go3G8FKylN8z8254nc4jY/7MA=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/W11FNVjbpNEOAzIiouwSh1On99TT17eo7ZMAbvC6t0=</DigestValue>
      </Reference>
      <Reference URI="/xl/worksheets/sheet2.xml?ContentType=application/vnd.openxmlformats-officedocument.spreadsheetml.worksheet+xml">
        <DigestMethod Algorithm="http://www.w3.org/2001/04/xmlenc#sha256"/>
        <DigestValue>9cvpZPscvfPEeK9ww8FCghW+kS8C8jN5TfUsBurVAIA=</DigestValue>
      </Reference>
      <Reference URI="/xl/worksheets/sheet3.xml?ContentType=application/vnd.openxmlformats-officedocument.spreadsheetml.worksheet+xml">
        <DigestMethod Algorithm="http://www.w3.org/2001/04/xmlenc#sha256"/>
        <DigestValue>DUkKRFBWeOUDdEcOC2ZJFI4wVx6V36JSp/D8JnM7zWA=</DigestValue>
      </Reference>
      <Reference URI="/xl/worksheets/sheet4.xml?ContentType=application/vnd.openxmlformats-officedocument.spreadsheetml.worksheet+xml">
        <DigestMethod Algorithm="http://www.w3.org/2001/04/xmlenc#sha256"/>
        <DigestValue>9Y82QcArbAtPLZ08CpbP2e4p/UOuRC1GPkkZMj95x0g=</DigestValue>
      </Reference>
      <Reference URI="/xl/worksheets/sheet5.xml?ContentType=application/vnd.openxmlformats-officedocument.spreadsheetml.worksheet+xml">
        <DigestMethod Algorithm="http://www.w3.org/2001/04/xmlenc#sha256"/>
        <DigestValue>ce96/FSCxK45krxZhb3pyavHbTb/BgM4paDEM01YWsI=</DigestValue>
      </Reference>
      <Reference URI="/xl/worksheets/sheet6.xml?ContentType=application/vnd.openxmlformats-officedocument.spreadsheetml.worksheet+xml">
        <DigestMethod Algorithm="http://www.w3.org/2001/04/xmlenc#sha256"/>
        <DigestValue>MRsae2b6Xa76ji6/2NKphBJa6+AjBsLEfHt9IE3jMH0=</DigestValue>
      </Reference>
    </Manifest>
    <SignatureProperties>
      <SignatureProperty Id="idSignatureTime" Target="#idPackageSignature">
        <mdssi:SignatureTime xmlns:mdssi="http://schemas.openxmlformats.org/package/2006/digital-signature">
          <mdssi:Format>YYYY-MM-DDThh:mm:ssTZD</mdssi:Format>
          <mdssi:Value>2020-09-30T13:19:49Z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2020-09-30T13:19:49Z</xd:SigningTime>
          <xd:SigningCertificate>
            <xd:Cert>
              <xd:CertDigest>
                <DigestMethod Algorithm="http://www.w3.org/2001/04/xmlenc#sha256"/>
                <DigestValue>3a+hAdGwVuIvXs1Mdo6c4doc2P58375+SUD6K7NbOXk=</DigestValue>
              </xd:CertDigest>
              <xd:IssuerSerial>
                <X509IssuerName>CN=CA-CODE100 S.A., C=PY, O=CODE100 S.A., SERIALNUMBER=RUC 80080610-7</X509IssuerName>
                <X509SerialNumber>2051668635657670683717848804644927188674558521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tCWavClngSchF1wUSN/ovPI4Ex+lCHW+phfYqrxi+Q8=</DigestValue>
    </Reference>
    <Reference Type="http://www.w3.org/2000/09/xmldsig#Object" URI="#idOfficeObject">
      <DigestMethod Algorithm="http://www.w3.org/2001/04/xmlenc#sha256"/>
      <DigestValue>a2NlGcEiYfRptrrXa6T8OfnFtT3Oq/xDzQ8X8eA/Xjg=</DigestValue>
    </Reference>
    <Reference Type="http://uri.etsi.org/01903#SignedProperties" URI="#idSignedProperties">
      <Transforms>
        <Transform Algorithm="http://www.w3.org/TR/2001/REC-xml-c14n-20010315"/>
      </Transforms>
      <DigestMethod Algorithm="http://www.w3.org/2001/04/xmlenc#sha256"/>
      <DigestValue>M3Kyfny7mbH78GAppi/PuYxMTxL9TkJU1MJKNV01Hgk=</DigestValue>
    </Reference>
  </SignedInfo>
  <SignatureValue>EEbqci1GdPF1DOadSU2oFo9wNNZ6ylUbOHF5KlxbbIls8RCY3DBpbEqDxh53FWb/7JNExIITmHX0
nirUHzs6dOzM60C3zDhgJIvogMW9LSg8n4SkLbj2B6lxuyyDAUrzxtiKK1iBTpwz92LcOkd4Vk3g
coJ2Yd292SIq6ESmwaGxI9E5cJnL6UkOQItbJDtsaUKsxT91cKeYggovKrjmDwQU70VEU7LIkB99
vubXouZ8ocO3a1zfqUMOm+SJdVB6EG4rOrQQZUaTSj6/0OePY07JX4pKaoX054ktfX0v3U2kncrN
22x0ftTFk1XEn5fA5KpaZYsVslRuHBzEpD5MYg==</SignatureValue>
  <KeyInfo>
    <X509Data>
      <X509Certificate>MIIIYDCCBkigAwIBAgITXAAAOmdTzx+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Mo1oF+qbPIiOAp7VojCKAednFF7rQqDtH9RTffpbaI/riBfnnwZXdtBTvOGcjGaL+b1o1/Le0cAv8piMIXLnfGgcfweNbz2WuPtkSN1pCswjSQH6LT+9kdxzyuJ+Ndyk+jb7vsPlcWA5FK5fiSY9aNU4FbMZxVoFzstOO25KyfR94zt2QUEt3H5FK6dQQ/9CpyWILkfcbf2ozDMC+Gw4uwWWQZZN9w8P2k7LlEZqFFcFFpm6OFus/ZH6jBg8jiYHxvzQSZmrjUP/iK7Tyz/mFO4la92FIznwgV1ftkgOhgsZH6TRCUX2tP5wvunf9MCAwEAAaOCA9IwggPOMA4GA1UdDwEB/wQEAwIF4DAMBgNVHRMBAf8EAjAAMCAGA1UdJQEB/wQWMBQGCCsGAQUFBwMCBggrBgEFBQcDBDAdBgNVHQ4EFgQUKijCjEpEDY4f89gpOK7SWtctVE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TXHL1DL5lHHsfVeUcDL4ML9MHBVi//4CbkQ3PjUVLEJPcDg13Tuc6ZX1WeikpeZ2nUezd/ecrTfllOJWShjG9huAVVljHwky5pSOcxDysQVUsK3WLvRY8E9Vj+5Erq65JRnrZkwm23WE+LFLbIu+W5bADQFWyvn7jiVTKCUsyL7CkwBOLtHYK2Ok3+VZSaH7Od6vxFV3sAZRCsCTSAqzkhQ9tKgd0Mv7WjYpqdHsW2PXGyKqWwM4C/K+f6eMdgLux9HfPWDImPfSnPchfIUeh9aVwm+P5gD/yc9KdhVtHCgQ7ZhZ6N5q0HiKFdttN5RR1T+fwJ103qO2ltO+c7eJXY6eH7rvwBpeGLLKn+IfziWLN26uSIgjztDEWaWJh2HBa5oPlKUwyFxkPek7w7dIb4Vj43Jls3MV+aMzdbYnR9jtSuPSeJMleQlQbSj1vl5UZFAjvXFuaBUbLrwc67lCMwg2Ws2BR9q+d1yMiKQvOr/NZGnmyj9QbirMZDKvkeWQYtJ2DL0/HtgDK2R+Uv6/CcSDnd3USdnfE9jR88N+cQIAjxAthG6ft6WBeWREwTxnlDvtB19CY7sl6H5VBb4X6v7ZVa6t6c1GcTX06m+ufgZbAV1bL0CBDY2U3T2fUi/N5z4MjJ3kgn49hkBC6mDt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eszcJptuZMRGBW4a9frrVcTLqJFrTj978L1t7K4Ekgw=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BPTsugceI7bPexb2sm/7zmmJodw4EjFlhESQ3rTCA1E=</DigestValue>
      </Reference>
      <Reference URI="/xl/drawings/drawing2.xml?ContentType=application/vnd.openxmlformats-officedocument.drawing+xml">
        <DigestMethod Algorithm="http://www.w3.org/2001/04/xmlenc#sha256"/>
        <DigestValue>PtnFeM+7Y2nfeqrMlEJNpqxEPlAc1ZqE4726ybp7wRw=</DigestValue>
      </Reference>
      <Reference URI="/xl/drawings/drawing3.xml?ContentType=application/vnd.openxmlformats-officedocument.drawing+xml">
        <DigestMethod Algorithm="http://www.w3.org/2001/04/xmlenc#sha256"/>
        <DigestValue>O4hWJP/ojszcHa65SAgpAGABAiBvAvwkRFils1KN89U=</DigestValue>
      </Reference>
      <Reference URI="/xl/drawings/drawing4.xml?ContentType=application/vnd.openxmlformats-officedocument.drawing+xml">
        <DigestMethod Algorithm="http://www.w3.org/2001/04/xmlenc#sha256"/>
        <DigestValue>toNY5kamyt5FCdQSYzNJTP3soJhWzu4qqRf2eoR8GH8=</DigestValue>
      </Reference>
      <Reference URI="/xl/drawings/vmlDrawing1.vml?ContentType=application/vnd.openxmlformats-officedocument.vmlDrawing">
        <DigestMethod Algorithm="http://www.w3.org/2001/04/xmlenc#sha256"/>
        <DigestValue>ZB1DvzQGoe6LEskN+wGrq+qdcH5RHmF2H9BYosearCM=</DigestValue>
      </Reference>
      <Reference URI="/xl/media/image1.emf?ContentType=image/x-emf">
        <DigestMethod Algorithm="http://www.w3.org/2001/04/xmlenc#sha256"/>
        <DigestValue>XIvha1iKKxM4z2WCBulyYef2HzodR4uER3B0en71h/Y=</DigestValue>
      </Reference>
      <Reference URI="/xl/printerSettings/printerSettings1.bin?ContentType=application/vnd.openxmlformats-officedocument.spreadsheetml.printerSettings">
        <DigestMethod Algorithm="http://www.w3.org/2001/04/xmlenc#sha256"/>
        <DigestValue>5q3+/bOpVyVGA9/YeXaVactkmHYgnRmwOK8e/tIWtKk=</DigestValue>
      </Reference>
      <Reference URI="/xl/printerSettings/printerSettings2.bin?ContentType=application/vnd.openxmlformats-officedocument.spreadsheetml.printerSettings">
        <DigestMethod Algorithm="http://www.w3.org/2001/04/xmlenc#sha256"/>
        <DigestValue>mphU84Mc6XMEx1KEVIlPX5aievVyKplGr2rMqTD4K2k=</DigestValue>
      </Reference>
      <Reference URI="/xl/printerSettings/printerSettings3.bin?ContentType=application/vnd.openxmlformats-officedocument.spreadsheetml.printerSettings">
        <DigestMethod Algorithm="http://www.w3.org/2001/04/xmlenc#sha256"/>
        <DigestValue>mphU84Mc6XMEx1KEVIlPX5aievVyKplGr2rMqTD4K2k=</DigestValue>
      </Reference>
      <Reference URI="/xl/printerSettings/printerSettings4.bin?ContentType=application/vnd.openxmlformats-officedocument.spreadsheetml.printerSettings">
        <DigestMethod Algorithm="http://www.w3.org/2001/04/xmlenc#sha256"/>
        <DigestValue>mphU84Mc6XMEx1KEVIlPX5aievVyKplGr2rMqTD4K2k=</DigestValue>
      </Reference>
      <Reference URI="/xl/printerSettings/printerSettings5.bin?ContentType=application/vnd.openxmlformats-officedocument.spreadsheetml.printerSettings">
        <DigestMethod Algorithm="http://www.w3.org/2001/04/xmlenc#sha256"/>
        <DigestValue>whC0mD/IRJzLy/ydsX9iVYk2QlPw9+v6MWdOetJ28+A=</DigestValue>
      </Reference>
      <Reference URI="/xl/printerSettings/printerSettings6.bin?ContentType=application/vnd.openxmlformats-officedocument.spreadsheetml.printerSettings">
        <DigestMethod Algorithm="http://www.w3.org/2001/04/xmlenc#sha256"/>
        <DigestValue>KMjHKj9u+yXwm1ciIKJ6hZWcb/B2xM8IqyUBIs3/Y9s=</DigestValue>
      </Reference>
      <Reference URI="/xl/sharedStrings.xml?ContentType=application/vnd.openxmlformats-officedocument.spreadsheetml.sharedStrings+xml">
        <DigestMethod Algorithm="http://www.w3.org/2001/04/xmlenc#sha256"/>
        <DigestValue>ZEMELLaEadkuKMNq6iSFaYEBXMPWYikqovPdmtpZHdA=</DigestValue>
      </Reference>
      <Reference URI="/xl/styles.xml?ContentType=application/vnd.openxmlformats-officedocument.spreadsheetml.styles+xml">
        <DigestMethod Algorithm="http://www.w3.org/2001/04/xmlenc#sha256"/>
        <DigestValue>cqkU+eHxLK8Qbt0gfA0XQuG1NUOsBw0+1lJi1wpVc+Q=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DlaGqka18VaXO7vCZ6go3G8FKylN8z8254nc4jY/7MA=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/W11FNVjbpNEOAzIiouwSh1On99TT17eo7ZMAbvC6t0=</DigestValue>
      </Reference>
      <Reference URI="/xl/worksheets/sheet2.xml?ContentType=application/vnd.openxmlformats-officedocument.spreadsheetml.worksheet+xml">
        <DigestMethod Algorithm="http://www.w3.org/2001/04/xmlenc#sha256"/>
        <DigestValue>9cvpZPscvfPEeK9ww8FCghW+kS8C8jN5TfUsBurVAIA=</DigestValue>
      </Reference>
      <Reference URI="/xl/worksheets/sheet3.xml?ContentType=application/vnd.openxmlformats-officedocument.spreadsheetml.worksheet+xml">
        <DigestMethod Algorithm="http://www.w3.org/2001/04/xmlenc#sha256"/>
        <DigestValue>DUkKRFBWeOUDdEcOC2ZJFI4wVx6V36JSp/D8JnM7zWA=</DigestValue>
      </Reference>
      <Reference URI="/xl/worksheets/sheet4.xml?ContentType=application/vnd.openxmlformats-officedocument.spreadsheetml.worksheet+xml">
        <DigestMethod Algorithm="http://www.w3.org/2001/04/xmlenc#sha256"/>
        <DigestValue>9Y82QcArbAtPLZ08CpbP2e4p/UOuRC1GPkkZMj95x0g=</DigestValue>
      </Reference>
      <Reference URI="/xl/worksheets/sheet5.xml?ContentType=application/vnd.openxmlformats-officedocument.spreadsheetml.worksheet+xml">
        <DigestMethod Algorithm="http://www.w3.org/2001/04/xmlenc#sha256"/>
        <DigestValue>ce96/FSCxK45krxZhb3pyavHbTb/BgM4paDEM01YWsI=</DigestValue>
      </Reference>
      <Reference URI="/xl/worksheets/sheet6.xml?ContentType=application/vnd.openxmlformats-officedocument.spreadsheetml.worksheet+xml">
        <DigestMethod Algorithm="http://www.w3.org/2001/04/xmlenc#sha256"/>
        <DigestValue>MRsae2b6Xa76ji6/2NKphBJa6+AjBsLEfHt9IE3jMH0=</DigestValue>
      </Reference>
    </Manifest>
    <SignatureProperties>
      <SignatureProperty Id="idSignatureTime" Target="#idPackageSignature">
        <mdssi:SignatureTime xmlns:mdssi="http://schemas.openxmlformats.org/package/2006/digital-signature">
          <mdssi:Format>YYYY-MM-DDThh:mm:ssTZD</mdssi:Format>
          <mdssi:Value>2020-10-05T13:00:23Z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2020-10-05T13:00:23Z</xd:SigningTime>
          <xd:SigningCertificate>
            <xd:Cert>
              <xd:CertDigest>
                <DigestMethod Algorithm="http://www.w3.org/2001/04/xmlenc#sha256"/>
                <DigestValue>VsqMIVhvqnlJ9gTY4V7GZIaZbSOanSFTmstT1wVXzxI=</DigestValue>
              </xd:CertDigest>
              <xd:IssuerSerial>
                <X509IssuerName>CN=CA-CODE100 S.A., C=PY, O=CODE100 S.A., SERIALNUMBER=RUC 80080610-7</X509IssuerName>
                <X509SerialNumber>2051668635896547510962194517850014539281611367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ZbEmk4hDFb3KwIUdeKLIgjBV0kY9f3D0EmlrEwtvXJM=</DigestValue>
    </Reference>
    <Reference Type="http://www.w3.org/2000/09/xmldsig#Object" URI="#idOfficeObject">
      <DigestMethod Algorithm="http://www.w3.org/2001/04/xmlenc#sha256"/>
      <DigestValue>nXujQ3csU/6yp8g4ckDUMoO6iRJrutn8hvDIQOjhGvI=</DigestValue>
    </Reference>
    <Reference Type="http://uri.etsi.org/01903#SignedProperties" URI="#idSignedProperties">
      <Transforms>
        <Transform Algorithm="http://www.w3.org/TR/2001/REC-xml-c14n-20010315"/>
      </Transforms>
      <DigestMethod Algorithm="http://www.w3.org/2001/04/xmlenc#sha256"/>
      <DigestValue>CCLMnumO88r7h2NHdgRc3GivilY2aRHXdIG2SOhArWA=</DigestValue>
    </Reference>
  </SignedInfo>
  <SignatureValue>cvR/oMxT6rajX5xyXjPFe5HvYkoJwEDC/MOnql1su18CUA9VPO8qZmAfMsw33z4O+0IjZTsov1Yp
2QKd+Hgo9riFfzpygRu7cHesURTlBSG3kYEdjzsTfW5BKAW55GYN1aS75w9AL0Wzhwd1Vn2ve6Z1
hq6+81UjD8I0x2Tmu/2TVOrOF+qMnZRp9gunjjrvJ8cmFvtLJLTy9bJ0qq+scMbsayhFeEofgJp4
WtN/lREle/ACzoUrtiR3/qNR0rz7JvGV2nivjAzgHk7tLkslBRn+asldE1Jm9oIELxmctP8wUkUk
nZKYqrl9DalhI1cC2G4p8p8y7bjZabejAmVqIA==</SignatureValue>
  <KeyInfo>
    <X509Data>
      <X509Certificate>MIIIbTCCBlWgAwIBAgITXAAAQvMy+k/i2ZxjTAAAAABC8zANBgkqhkiG9w0BAQsFADBXMRcwFQYDVQQFEw5SVUMgODAwODA2MTAtNzEVMBMGA1UEChMMQ09ERTEwMCBTLkEuMQswCQYDVQQGEwJQWTEYMBYGA1UEAxMPQ0EtQ09ERTEwMCBTLkEuMB4XDTIwMDkxODE5NDA1OVoXDTIyMDkxODE5NDA1OVowgaUxJTAjBgNVBAMTHENFU0FSIEVEVUFSRE8gQ09MTCBST0RSSUdVRVoxFzAVBgNVBAoTDlBFUlNPTkEgRklTSUNBMQswCQYDVQQGEwJQWTEWMBQGA1UEKhMNQ0VTQVIgRURVQVJETzEXMBUGA1UEBBMOQ09MTCBST0RSSUdVRVoxEjAQBgNVBAUTCUNJMTk5NDc0OTERMA8GA1UECxMIRklSTUEgRjIwggEiMA0GCSqGSIb3DQEBAQUAA4IBDwAwggEKAoIBAQDQHSuM3+895oaqSFiFIUd4qOhEr0VUViGsCH33EkLyF2uFf2VRIY9kqhDNCe1kPjmewhDuxC3P2DTm0wKiJFGuIVeXLhtDzCkaLwK8BpdfFlPhS216miou0ypjsc9maCSpfQtOlAc5egE0QrSQDHBD9Yy7zhLSjd2hZ6Sj35DYRg8YOM8hOkEJ4RfIRTNqxv574pxrFE2I6A3+6MIC1STRdckF84RV/bxCUMi98MsyxW7ppYT1tdj/rQujG57X6oxeCOUQLG0AtmwsXRGFPcWRnaAM440K95hsq0AYF9I6P0iGcMXgywCcWI7CW8qHliYcWqUWSRFxQrd8zC1TJsNnAgMBAAGjggPhMIID3TAOBgNVHQ8BAf8EBAMCBeAwDAYDVR0TAQH/BAIwADAgBgNVHSUBAf8EFjAUBggrBgEFBQcDAgYIKwYBBQUHAwQwHQYDVR0OBBYEFA0bxr1o8x/bBPpzQE4RLZHa4IB0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IGBBgNVHREEejB4gQ9DT0xMQEFCQy5DT00uUFmkZTBjMRgwFgYDVQQMEw9TSU5ESUNPIFRJVFVMQVIxFjAUBgNVBAUTDVJVQzgwMDI0OTI4LTMxFDASBgNVBAsTC1NJTkRJQ0FUVVJBMRkwFwYDVQQKExBCQU5DTyBBVExBUyBTLkEuMA0GCSqGSIb3DQEBCwUAA4ICAQABkw9JRG+U+FYM2eE8s4U9i9873ZaKdXe9y5cL1lBXklU/O3hh21EjJMdF8SC+NAgpQyNTQ6WATftJQAshvtuB8fzUpX5NMxEHGIqVzH3prEy1+aHjcD3/5oRtWqMbwD58Rm71oxxeWBL8B4TwRQke3pEe+d+9u6XrENCHfNzkjKFqbcAvzZ5bHvs/1Yt4IhEjBHEmJ/dSjBo+YbT9tqh25MXg0OKLcl0whVFBUu8E6NKnmr6qiLUl0/Q00Ie/iqwtEqSqn0aA7jVohE0pPH3FdG38LbqEyp+L3UvqL6pDQcYpTq00V6zCDP+k3PogW15zqAjLr2WtGe+cLNZYlYc6ekYm9f/zWyrP4FWR2Y1gYAKxZemlioEiS5hWLl/HnOu/saBzHBjI880Oq8/fpJMnFFzTd+xNB/eZMl+CNMMZlphZ5gO+Cdu4jVltnp3mrtt/Ymj4Pq6u5S/d04He4p/WP88yQHQIxjUGSH0R5tqlFULqTncoJTbi9cqSVxdIaYt41I1DXPj14fCis3UmBT7UL9vG6VuVPq780lFG2WVvW90jk9Bo9Oxx4xU3oCB6A8NhnyQdRkDWd88L3EbcPo+CuPdGWmCYHkApV1C2wtWuMIiVkwymmCT9nW0C5I4gIO97JTCkJ6fmmHcR8zLI3H3hGkVTgXp0UjkxazIn/Rg4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eszcJptuZMRGBW4a9frrVcTLqJFrTj978L1t7K4Ekgw=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BPTsugceI7bPexb2sm/7zmmJodw4EjFlhESQ3rTCA1E=</DigestValue>
      </Reference>
      <Reference URI="/xl/drawings/drawing2.xml?ContentType=application/vnd.openxmlformats-officedocument.drawing+xml">
        <DigestMethod Algorithm="http://www.w3.org/2001/04/xmlenc#sha256"/>
        <DigestValue>PtnFeM+7Y2nfeqrMlEJNpqxEPlAc1ZqE4726ybp7wRw=</DigestValue>
      </Reference>
      <Reference URI="/xl/drawings/drawing3.xml?ContentType=application/vnd.openxmlformats-officedocument.drawing+xml">
        <DigestMethod Algorithm="http://www.w3.org/2001/04/xmlenc#sha256"/>
        <DigestValue>O4hWJP/ojszcHa65SAgpAGABAiBvAvwkRFils1KN89U=</DigestValue>
      </Reference>
      <Reference URI="/xl/drawings/drawing4.xml?ContentType=application/vnd.openxmlformats-officedocument.drawing+xml">
        <DigestMethod Algorithm="http://www.w3.org/2001/04/xmlenc#sha256"/>
        <DigestValue>toNY5kamyt5FCdQSYzNJTP3soJhWzu4qqRf2eoR8GH8=</DigestValue>
      </Reference>
      <Reference URI="/xl/drawings/vmlDrawing1.vml?ContentType=application/vnd.openxmlformats-officedocument.vmlDrawing">
        <DigestMethod Algorithm="http://www.w3.org/2001/04/xmlenc#sha256"/>
        <DigestValue>ZB1DvzQGoe6LEskN+wGrq+qdcH5RHmF2H9BYosearCM=</DigestValue>
      </Reference>
      <Reference URI="/xl/media/image1.emf?ContentType=image/x-emf">
        <DigestMethod Algorithm="http://www.w3.org/2001/04/xmlenc#sha256"/>
        <DigestValue>XIvha1iKKxM4z2WCBulyYef2HzodR4uER3B0en71h/Y=</DigestValue>
      </Reference>
      <Reference URI="/xl/printerSettings/printerSettings1.bin?ContentType=application/vnd.openxmlformats-officedocument.spreadsheetml.printerSettings">
        <DigestMethod Algorithm="http://www.w3.org/2001/04/xmlenc#sha256"/>
        <DigestValue>5q3+/bOpVyVGA9/YeXaVactkmHYgnRmwOK8e/tIWtKk=</DigestValue>
      </Reference>
      <Reference URI="/xl/printerSettings/printerSettings2.bin?ContentType=application/vnd.openxmlformats-officedocument.spreadsheetml.printerSettings">
        <DigestMethod Algorithm="http://www.w3.org/2001/04/xmlenc#sha256"/>
        <DigestValue>mphU84Mc6XMEx1KEVIlPX5aievVyKplGr2rMqTD4K2k=</DigestValue>
      </Reference>
      <Reference URI="/xl/printerSettings/printerSettings3.bin?ContentType=application/vnd.openxmlformats-officedocument.spreadsheetml.printerSettings">
        <DigestMethod Algorithm="http://www.w3.org/2001/04/xmlenc#sha256"/>
        <DigestValue>mphU84Mc6XMEx1KEVIlPX5aievVyKplGr2rMqTD4K2k=</DigestValue>
      </Reference>
      <Reference URI="/xl/printerSettings/printerSettings4.bin?ContentType=application/vnd.openxmlformats-officedocument.spreadsheetml.printerSettings">
        <DigestMethod Algorithm="http://www.w3.org/2001/04/xmlenc#sha256"/>
        <DigestValue>mphU84Mc6XMEx1KEVIlPX5aievVyKplGr2rMqTD4K2k=</DigestValue>
      </Reference>
      <Reference URI="/xl/printerSettings/printerSettings5.bin?ContentType=application/vnd.openxmlformats-officedocument.spreadsheetml.printerSettings">
        <DigestMethod Algorithm="http://www.w3.org/2001/04/xmlenc#sha256"/>
        <DigestValue>whC0mD/IRJzLy/ydsX9iVYk2QlPw9+v6MWdOetJ28+A=</DigestValue>
      </Reference>
      <Reference URI="/xl/printerSettings/printerSettings6.bin?ContentType=application/vnd.openxmlformats-officedocument.spreadsheetml.printerSettings">
        <DigestMethod Algorithm="http://www.w3.org/2001/04/xmlenc#sha256"/>
        <DigestValue>KMjHKj9u+yXwm1ciIKJ6hZWcb/B2xM8IqyUBIs3/Y9s=</DigestValue>
      </Reference>
      <Reference URI="/xl/sharedStrings.xml?ContentType=application/vnd.openxmlformats-officedocument.spreadsheetml.sharedStrings+xml">
        <DigestMethod Algorithm="http://www.w3.org/2001/04/xmlenc#sha256"/>
        <DigestValue>ZEMELLaEadkuKMNq6iSFaYEBXMPWYikqovPdmtpZHdA=</DigestValue>
      </Reference>
      <Reference URI="/xl/styles.xml?ContentType=application/vnd.openxmlformats-officedocument.spreadsheetml.styles+xml">
        <DigestMethod Algorithm="http://www.w3.org/2001/04/xmlenc#sha256"/>
        <DigestValue>cqkU+eHxLK8Qbt0gfA0XQuG1NUOsBw0+1lJi1wpVc+Q=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DlaGqka18VaXO7vCZ6go3G8FKylN8z8254nc4jY/7MA=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/W11FNVjbpNEOAzIiouwSh1On99TT17eo7ZMAbvC6t0=</DigestValue>
      </Reference>
      <Reference URI="/xl/worksheets/sheet2.xml?ContentType=application/vnd.openxmlformats-officedocument.spreadsheetml.worksheet+xml">
        <DigestMethod Algorithm="http://www.w3.org/2001/04/xmlenc#sha256"/>
        <DigestValue>9cvpZPscvfPEeK9ww8FCghW+kS8C8jN5TfUsBurVAIA=</DigestValue>
      </Reference>
      <Reference URI="/xl/worksheets/sheet3.xml?ContentType=application/vnd.openxmlformats-officedocument.spreadsheetml.worksheet+xml">
        <DigestMethod Algorithm="http://www.w3.org/2001/04/xmlenc#sha256"/>
        <DigestValue>DUkKRFBWeOUDdEcOC2ZJFI4wVx6V36JSp/D8JnM7zWA=</DigestValue>
      </Reference>
      <Reference URI="/xl/worksheets/sheet4.xml?ContentType=application/vnd.openxmlformats-officedocument.spreadsheetml.worksheet+xml">
        <DigestMethod Algorithm="http://www.w3.org/2001/04/xmlenc#sha256"/>
        <DigestValue>9Y82QcArbAtPLZ08CpbP2e4p/UOuRC1GPkkZMj95x0g=</DigestValue>
      </Reference>
      <Reference URI="/xl/worksheets/sheet5.xml?ContentType=application/vnd.openxmlformats-officedocument.spreadsheetml.worksheet+xml">
        <DigestMethod Algorithm="http://www.w3.org/2001/04/xmlenc#sha256"/>
        <DigestValue>ce96/FSCxK45krxZhb3pyavHbTb/BgM4paDEM01YWsI=</DigestValue>
      </Reference>
      <Reference URI="/xl/worksheets/sheet6.xml?ContentType=application/vnd.openxmlformats-officedocument.spreadsheetml.worksheet+xml">
        <DigestMethod Algorithm="http://www.w3.org/2001/04/xmlenc#sha256"/>
        <DigestValue>MRsae2b6Xa76ji6/2NKphBJa6+AjBsLEfHt9IE3jMH0=</DigestValue>
      </Reference>
    </Manifest>
    <SignatureProperties>
      <SignatureProperty Id="idSignatureTime" Target="#idPackageSignature">
        <mdssi:SignatureTime xmlns:mdssi="http://schemas.openxmlformats.org/package/2006/digital-signature">
          <mdssi:Format>YYYY-MM-DDThh:mm:ssTZD</mdssi:Format>
          <mdssi:Value>2020-10-05T15:23:15Z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16.0.13127/21</OfficeVersion>
          <ApplicationVersion>16.0.13127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2020-10-05T15:23:15Z</xd:SigningTime>
          <xd:SigningCertificate>
            <xd:Cert>
              <xd:CertDigest>
                <DigestMethod Algorithm="http://www.w3.org/2001/04/xmlenc#sha256"/>
                <DigestValue>MucZdpWAMjzG/i8hnQFlgejCscTZiN7GEBexoYPoTqU=</DigestValue>
              </xd:CertDigest>
              <xd:IssuerSerial>
                <X509IssuerName>CN=CA-CODE100 S.A., C=PY, O=CODE100 S.A., SERIALNUMBER=RUC 80080610-7</X509IssuerName>
                <X509SerialNumber>2051668647256627139694068605566540336032924403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1_BALANCE ACTIVO</vt:lpstr>
      <vt:lpstr>2_BALANCE PASIVO</vt:lpstr>
      <vt:lpstr>3_ESTADO DE RESULTADOS</vt:lpstr>
      <vt:lpstr>4_FLUJO DE EFECTIVO</vt:lpstr>
      <vt:lpstr>5_ESTADO DE PATRIMONIO</vt:lpstr>
      <vt:lpstr>5_NOTAS CONTABLES</vt:lpstr>
      <vt:lpstr>'1_BALANCE ACTIVO'!Print_Area</vt:lpstr>
      <vt:lpstr>'3_ESTADO DE RESULTADOS'!Print_Area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Ferreira Melgarejo</dc:creator>
  <cp:lastModifiedBy>Simancas, Ana Lía (LATCO - Asuncion)</cp:lastModifiedBy>
  <cp:lastPrinted>2020-03-12T14:11:38Z</cp:lastPrinted>
  <dcterms:created xsi:type="dcterms:W3CDTF">2014-11-28T10:23:18Z</dcterms:created>
  <dcterms:modified xsi:type="dcterms:W3CDTF">2020-09-28T16:11:09Z</dcterms:modified>
</cp:coreProperties>
</file>